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95" windowHeight="6255"/>
  </bookViews>
  <sheets>
    <sheet name="Plan1" sheetId="1" r:id="rId1"/>
  </sheets>
  <definedNames>
    <definedName name="_xlnm.Print_Area" localSheetId="0">Plan1!$A$1:$L$55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/>
  <c r="K29"/>
  <c r="L29" s="1"/>
  <c r="I29"/>
  <c r="E45"/>
  <c r="L43"/>
  <c r="L42"/>
  <c r="L40"/>
  <c r="I41"/>
  <c r="L39"/>
  <c r="L38"/>
  <c r="L37"/>
  <c r="L36"/>
  <c r="K35"/>
  <c r="G35"/>
  <c r="L35" s="1"/>
  <c r="L30"/>
  <c r="L31"/>
  <c r="K33"/>
  <c r="I32"/>
  <c r="I33"/>
  <c r="G32"/>
  <c r="G33"/>
  <c r="L33" s="1"/>
  <c r="L28"/>
  <c r="K26"/>
  <c r="K27"/>
  <c r="I27"/>
  <c r="L27" s="1"/>
  <c r="K32" l="1"/>
  <c r="L32" s="1"/>
  <c r="K41"/>
  <c r="K45" s="1"/>
  <c r="E46"/>
  <c r="E47" s="1"/>
  <c r="K46" l="1"/>
  <c r="K47" s="1"/>
  <c r="L41"/>
  <c r="G25" l="1"/>
  <c r="I25" s="1"/>
  <c r="G21"/>
  <c r="G45" s="1"/>
  <c r="L34"/>
  <c r="L23"/>
  <c r="L22"/>
  <c r="L21"/>
  <c r="E20" s="1"/>
  <c r="L17"/>
  <c r="L16"/>
  <c r="I45" l="1"/>
  <c r="L25"/>
  <c r="G20"/>
  <c r="L20" s="1"/>
  <c r="G46"/>
  <c r="G24"/>
  <c r="L18"/>
  <c r="L19"/>
  <c r="L45" s="1"/>
  <c r="I46" l="1"/>
  <c r="I47" s="1"/>
  <c r="L24"/>
  <c r="I24"/>
  <c r="G47"/>
  <c r="L46" l="1"/>
  <c r="L47"/>
  <c r="G48" l="1"/>
  <c r="E48"/>
  <c r="K48"/>
  <c r="I48"/>
  <c r="L48" l="1"/>
</calcChain>
</file>

<file path=xl/sharedStrings.xml><?xml version="1.0" encoding="utf-8"?>
<sst xmlns="http://schemas.openxmlformats.org/spreadsheetml/2006/main" count="100" uniqueCount="69">
  <si>
    <t xml:space="preserve">CRONOGRAMA FÍSICO - DESEMBOLSO E APLICAÇÃO DOS RECURSOS </t>
  </si>
  <si>
    <t>MUNICÍPIO:</t>
  </si>
  <si>
    <t xml:space="preserve">DATA BASE: </t>
  </si>
  <si>
    <t>x
x</t>
  </si>
  <si>
    <t>OBJETO:</t>
  </si>
  <si>
    <t>PRAZO PROPOSTO</t>
  </si>
  <si>
    <t>ITEM</t>
  </si>
  <si>
    <t>SERVIÇOS</t>
  </si>
  <si>
    <t>UNIDADE</t>
  </si>
  <si>
    <t>1a. ETAPA</t>
  </si>
  <si>
    <t>2a. ETAPA</t>
  </si>
  <si>
    <t>3a. ETAPA</t>
  </si>
  <si>
    <t>TOTAL</t>
  </si>
  <si>
    <t>x
x
x
x</t>
  </si>
  <si>
    <t>%</t>
  </si>
  <si>
    <t>R$</t>
  </si>
  <si>
    <t>PORCENTAGEM DE SERVIÇOS</t>
  </si>
  <si>
    <t>ASSINATURA: _______________________</t>
  </si>
  <si>
    <t>CREA/ CAU</t>
  </si>
  <si>
    <t>SERVIÇOS PRELIMINARES</t>
  </si>
  <si>
    <t>INSTALAÇÕES ELÉTRICAS</t>
  </si>
  <si>
    <t>LOCAL:</t>
  </si>
  <si>
    <t>Rua 101, nº15, 25 e 35</t>
  </si>
  <si>
    <t xml:space="preserve">Rifaina </t>
  </si>
  <si>
    <t xml:space="preserve">Construção de 03 (três) Residencias Unifamiliares </t>
  </si>
  <si>
    <t>PROGRAMA:</t>
  </si>
  <si>
    <t>Moradia Digna - Lei 1476 de 28 de Janeiro de 2011</t>
  </si>
  <si>
    <t>4a. ETAPA</t>
  </si>
  <si>
    <t>PERIODO 30 dias</t>
  </si>
  <si>
    <t>INFRAESTRUTURA</t>
  </si>
  <si>
    <t>SUPRAESTRUTURA E ALVENARIA</t>
  </si>
  <si>
    <t>COBERTURA</t>
  </si>
  <si>
    <t>REVESTIMENTO</t>
  </si>
  <si>
    <t>ESQUADRIAS</t>
  </si>
  <si>
    <t>PISO INTERNO / EXTERNO</t>
  </si>
  <si>
    <t>VIDROS</t>
  </si>
  <si>
    <t>INSTALAÇÕES HIDRAULICAS</t>
  </si>
  <si>
    <t>FORRO</t>
  </si>
  <si>
    <t>PINTURA</t>
  </si>
  <si>
    <t>MURO DE DIVISA</t>
  </si>
  <si>
    <t>CALÇADA</t>
  </si>
  <si>
    <t>Lund José Faleiros de Melo</t>
  </si>
  <si>
    <t>A19.126-4</t>
  </si>
  <si>
    <t>Hugo César Lourenço</t>
  </si>
  <si>
    <t>TOTAL S/BDI</t>
  </si>
  <si>
    <t>TOTAL C/ BDI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</si>
  <si>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</si>
  <si>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</si>
  <si>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</si>
  <si>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</si>
  <si>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</si>
  <si>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</si>
  <si>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</si>
  <si>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</si>
  <si>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</si>
  <si>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</si>
  <si>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</si>
  <si>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</si>
  <si>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Prefeito Municipal</t>
  </si>
  <si>
    <r>
      <t>PERIODO</t>
    </r>
    <r>
      <rPr>
        <b/>
        <sz val="10"/>
        <color rgb="FFFF0000"/>
        <rFont val="Calibri"/>
        <family val="2"/>
        <scheme val="minor"/>
      </rPr>
      <t xml:space="preserve"> 30 </t>
    </r>
    <r>
      <rPr>
        <b/>
        <sz val="10"/>
        <rFont val="Calibri"/>
        <family val="2"/>
        <scheme val="minor"/>
      </rPr>
      <t>dias</t>
    </r>
  </si>
  <si>
    <r>
      <t>PERIODO 30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dias</t>
    </r>
  </si>
  <si>
    <t xml:space="preserve">ART/RRT </t>
  </si>
  <si>
    <t xml:space="preserve">INÍCIO:  Data da Ordem de Serviço </t>
  </si>
  <si>
    <r>
      <t>FINAL:</t>
    </r>
    <r>
      <rPr>
        <b/>
        <u/>
        <sz val="10"/>
        <color rgb="FFFF0000"/>
        <rFont val="Calibri"/>
        <family val="2"/>
        <scheme val="minor"/>
      </rPr>
      <t xml:space="preserve"> 120</t>
    </r>
    <r>
      <rPr>
        <b/>
        <sz val="10"/>
        <rFont val="Calibri"/>
        <family val="2"/>
        <scheme val="minor"/>
      </rPr>
      <t xml:space="preserve"> dias </t>
    </r>
  </si>
  <si>
    <t>BDI= 27,35%</t>
  </si>
  <si>
    <t>FONTE: CPOS</t>
  </si>
  <si>
    <t>FONTE: SINAPI</t>
  </si>
  <si>
    <t>RT 19/07/2018                       Com Desoneração</t>
  </si>
  <si>
    <t>Boletim nº.173                         Com Desoneração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</si>
</sst>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[$-416]General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6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MS Sans Serif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MS Sans Serif"/>
      <family val="2"/>
    </font>
    <font>
      <b/>
      <sz val="10"/>
      <color theme="1"/>
      <name val="Calibri"/>
      <family val="2"/>
      <scheme val="minor"/>
    </font>
    <font>
      <b/>
      <sz val="1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3" fillId="0" borderId="0"/>
  </cellStyleXfs>
  <cellXfs count="183">
    <xf numFmtId="0" fontId="0" fillId="0" borderId="0" xfId="0"/>
    <xf numFmtId="0" fontId="2" fillId="0" borderId="0" xfId="2"/>
    <xf numFmtId="0" fontId="7" fillId="0" borderId="0" xfId="2" applyFont="1"/>
    <xf numFmtId="0" fontId="6" fillId="0" borderId="0" xfId="2" applyFont="1" applyBorder="1"/>
    <xf numFmtId="0" fontId="8" fillId="0" borderId="0" xfId="2" applyFont="1" applyBorder="1" applyAlignment="1">
      <alignment horizontal="centerContinuous"/>
    </xf>
    <xf numFmtId="0" fontId="9" fillId="0" borderId="0" xfId="2" applyFont="1" applyBorder="1" applyAlignment="1">
      <alignment horizontal="left"/>
    </xf>
    <xf numFmtId="0" fontId="1" fillId="2" borderId="0" xfId="2" applyFont="1" applyFill="1" applyBorder="1" applyAlignment="1" applyProtection="1">
      <alignment horizontal="left" vertical="center"/>
    </xf>
    <xf numFmtId="0" fontId="6" fillId="0" borderId="8" xfId="2" applyFont="1" applyBorder="1" applyAlignment="1">
      <alignment vertical="center"/>
    </xf>
    <xf numFmtId="0" fontId="8" fillId="3" borderId="13" xfId="2" applyFont="1" applyFill="1" applyBorder="1" applyAlignment="1">
      <alignment horizontal="righ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3" applyNumberFormat="1" applyFont="1" applyBorder="1" applyAlignment="1">
      <alignment horizontal="center"/>
    </xf>
    <xf numFmtId="0" fontId="2" fillId="2" borderId="0" xfId="2" applyFill="1"/>
    <xf numFmtId="0" fontId="6" fillId="2" borderId="0" xfId="2" applyFont="1" applyFill="1" applyAlignment="1">
      <alignment horizontal="center"/>
    </xf>
    <xf numFmtId="0" fontId="6" fillId="2" borderId="0" xfId="2" applyFont="1" applyFill="1" applyBorder="1" applyAlignment="1">
      <alignment horizontal="right"/>
    </xf>
    <xf numFmtId="0" fontId="8" fillId="2" borderId="0" xfId="2" applyFont="1" applyFill="1" applyBorder="1" applyAlignment="1">
      <alignment horizontal="right"/>
    </xf>
    <xf numFmtId="0" fontId="6" fillId="2" borderId="0" xfId="2" applyFont="1" applyFill="1" applyBorder="1"/>
    <xf numFmtId="0" fontId="2" fillId="2" borderId="0" xfId="2" applyFill="1" applyBorder="1"/>
    <xf numFmtId="0" fontId="10" fillId="0" borderId="9" xfId="2" applyFont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/>
    </xf>
    <xf numFmtId="0" fontId="7" fillId="2" borderId="0" xfId="2" applyFont="1" applyFill="1"/>
    <xf numFmtId="0" fontId="1" fillId="2" borderId="0" xfId="2" applyFont="1" applyFill="1" applyBorder="1" applyAlignment="1" applyProtection="1">
      <alignment vertical="center"/>
    </xf>
    <xf numFmtId="0" fontId="0" fillId="2" borderId="0" xfId="0" applyFill="1"/>
    <xf numFmtId="0" fontId="6" fillId="2" borderId="0" xfId="2" applyFont="1" applyFill="1" applyBorder="1" applyAlignment="1"/>
    <xf numFmtId="0" fontId="7" fillId="2" borderId="0" xfId="2" applyFont="1" applyFill="1" applyBorder="1"/>
    <xf numFmtId="0" fontId="6" fillId="2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4" fillId="2" borderId="0" xfId="2" applyFont="1" applyFill="1" applyBorder="1" applyAlignment="1">
      <alignment wrapText="1"/>
    </xf>
    <xf numFmtId="0" fontId="0" fillId="2" borderId="0" xfId="0" applyFill="1" applyBorder="1"/>
    <xf numFmtId="14" fontId="6" fillId="2" borderId="0" xfId="2" applyNumberFormat="1" applyFont="1" applyFill="1" applyBorder="1" applyAlignment="1">
      <alignment horizontal="center"/>
    </xf>
    <xf numFmtId="4" fontId="6" fillId="2" borderId="0" xfId="2" applyNumberFormat="1" applyFont="1" applyFill="1" applyBorder="1"/>
    <xf numFmtId="165" fontId="14" fillId="0" borderId="0" xfId="6" applyNumberFormat="1" applyFont="1" applyBorder="1"/>
    <xf numFmtId="0" fontId="14" fillId="0" borderId="0" xfId="0" applyFont="1" applyBorder="1"/>
    <xf numFmtId="0" fontId="0" fillId="0" borderId="0" xfId="0" applyBorder="1"/>
    <xf numFmtId="165" fontId="14" fillId="0" borderId="0" xfId="6" applyNumberFormat="1" applyFont="1" applyBorder="1" applyAlignment="1"/>
    <xf numFmtId="0" fontId="0" fillId="0" borderId="0" xfId="0" applyBorder="1" applyAlignment="1"/>
    <xf numFmtId="4" fontId="8" fillId="1" borderId="4" xfId="2" applyNumberFormat="1" applyFont="1" applyFill="1" applyBorder="1" applyAlignment="1">
      <alignment horizontal="center"/>
    </xf>
    <xf numFmtId="0" fontId="6" fillId="0" borderId="13" xfId="2" applyFont="1" applyBorder="1" applyAlignment="1">
      <alignment vertical="center"/>
    </xf>
    <xf numFmtId="0" fontId="2" fillId="0" borderId="20" xfId="2" applyBorder="1"/>
    <xf numFmtId="0" fontId="2" fillId="0" borderId="21" xfId="2" applyBorder="1"/>
    <xf numFmtId="0" fontId="8" fillId="0" borderId="21" xfId="2" applyFont="1" applyBorder="1" applyAlignment="1">
      <alignment horizontal="center"/>
    </xf>
    <xf numFmtId="0" fontId="2" fillId="0" borderId="15" xfId="2" applyBorder="1"/>
    <xf numFmtId="0" fontId="8" fillId="3" borderId="25" xfId="2" applyFont="1" applyFill="1" applyBorder="1" applyAlignment="1">
      <alignment horizontal="right" vertical="center"/>
    </xf>
    <xf numFmtId="0" fontId="8" fillId="3" borderId="26" xfId="2" applyFont="1" applyFill="1" applyBorder="1" applyAlignment="1">
      <alignment horizontal="center" vertical="center" wrapText="1"/>
    </xf>
    <xf numFmtId="0" fontId="8" fillId="3" borderId="27" xfId="2" applyFont="1" applyFill="1" applyBorder="1" applyAlignment="1"/>
    <xf numFmtId="0" fontId="8" fillId="3" borderId="28" xfId="2" applyFont="1" applyFill="1" applyBorder="1" applyAlignment="1">
      <alignment horizontal="center" vertical="center"/>
    </xf>
    <xf numFmtId="0" fontId="2" fillId="0" borderId="18" xfId="2" applyBorder="1"/>
    <xf numFmtId="0" fontId="8" fillId="3" borderId="26" xfId="2" applyFont="1" applyFill="1" applyBorder="1" applyAlignment="1">
      <alignment horizontal="centerContinuous" vertical="center"/>
    </xf>
    <xf numFmtId="0" fontId="8" fillId="3" borderId="33" xfId="2" applyFont="1" applyFill="1" applyBorder="1" applyAlignment="1">
      <alignment horizontal="centerContinuous" vertical="center"/>
    </xf>
    <xf numFmtId="4" fontId="8" fillId="1" borderId="40" xfId="2" applyNumberFormat="1" applyFont="1" applyFill="1" applyBorder="1" applyAlignment="1">
      <alignment horizontal="center"/>
    </xf>
    <xf numFmtId="164" fontId="6" fillId="0" borderId="19" xfId="3" applyNumberFormat="1" applyFont="1" applyBorder="1" applyAlignment="1">
      <alignment horizontal="center"/>
    </xf>
    <xf numFmtId="0" fontId="6" fillId="0" borderId="18" xfId="2" applyNumberFormat="1" applyFont="1" applyBorder="1" applyAlignment="1">
      <alignment vertical="top" wrapText="1"/>
    </xf>
    <xf numFmtId="0" fontId="0" fillId="0" borderId="18" xfId="0" applyBorder="1"/>
    <xf numFmtId="0" fontId="0" fillId="0" borderId="20" xfId="0" applyBorder="1"/>
    <xf numFmtId="0" fontId="2" fillId="0" borderId="0" xfId="2" applyFont="1" applyBorder="1"/>
    <xf numFmtId="0" fontId="8" fillId="0" borderId="6" xfId="4" applyFont="1" applyBorder="1" applyAlignment="1">
      <alignment horizontal="center" wrapText="1"/>
    </xf>
    <xf numFmtId="0" fontId="6" fillId="0" borderId="7" xfId="4" applyFont="1" applyBorder="1" applyAlignment="1">
      <alignment horizontal="center" vertical="top" wrapText="1"/>
    </xf>
    <xf numFmtId="49" fontId="10" fillId="0" borderId="14" xfId="2" applyNumberFormat="1" applyFont="1" applyBorder="1" applyAlignment="1">
      <alignment horizontal="center" vertical="center" wrapText="1"/>
    </xf>
    <xf numFmtId="10" fontId="8" fillId="0" borderId="30" xfId="3" applyNumberFormat="1" applyFont="1" applyBorder="1" applyAlignment="1">
      <alignment horizontal="center" vertical="center" wrapText="1"/>
    </xf>
    <xf numFmtId="0" fontId="2" fillId="0" borderId="0" xfId="2" applyFont="1" applyBorder="1" applyAlignment="1">
      <alignment horizontal="left" vertical="top"/>
    </xf>
    <xf numFmtId="0" fontId="2" fillId="0" borderId="19" xfId="2" applyFont="1" applyBorder="1" applyAlignment="1">
      <alignment horizontal="left" vertical="top"/>
    </xf>
    <xf numFmtId="0" fontId="2" fillId="0" borderId="19" xfId="2" applyFont="1" applyBorder="1"/>
    <xf numFmtId="0" fontId="14" fillId="0" borderId="19" xfId="0" applyFont="1" applyBorder="1"/>
    <xf numFmtId="0" fontId="14" fillId="0" borderId="22" xfId="0" applyFont="1" applyBorder="1"/>
    <xf numFmtId="0" fontId="8" fillId="0" borderId="25" xfId="2" applyFont="1" applyBorder="1" applyAlignment="1">
      <alignment horizontal="center"/>
    </xf>
    <xf numFmtId="10" fontId="15" fillId="0" borderId="25" xfId="1" applyNumberFormat="1" applyFont="1" applyBorder="1" applyAlignment="1">
      <alignment horizontal="center" wrapText="1"/>
    </xf>
    <xf numFmtId="10" fontId="15" fillId="0" borderId="28" xfId="1" applyNumberFormat="1" applyFont="1" applyBorder="1" applyAlignment="1">
      <alignment horizontal="center" wrapText="1"/>
    </xf>
    <xf numFmtId="0" fontId="8" fillId="0" borderId="13" xfId="2" applyFont="1" applyBorder="1" applyAlignment="1">
      <alignment horizontal="center"/>
    </xf>
    <xf numFmtId="43" fontId="15" fillId="0" borderId="13" xfId="5" applyFont="1" applyBorder="1" applyAlignment="1">
      <alignment horizontal="center" wrapText="1"/>
    </xf>
    <xf numFmtId="43" fontId="15" fillId="0" borderId="29" xfId="1" applyNumberFormat="1" applyFont="1" applyBorder="1" applyAlignment="1">
      <alignment horizontal="center" wrapText="1"/>
    </xf>
    <xf numFmtId="10" fontId="15" fillId="0" borderId="13" xfId="1" applyNumberFormat="1" applyFont="1" applyBorder="1" applyAlignment="1">
      <alignment horizontal="center" wrapText="1"/>
    </xf>
    <xf numFmtId="10" fontId="15" fillId="0" borderId="29" xfId="1" applyNumberFormat="1" applyFont="1" applyBorder="1" applyAlignment="1">
      <alignment horizontal="center" wrapText="1"/>
    </xf>
    <xf numFmtId="0" fontId="16" fillId="0" borderId="0" xfId="2" applyFont="1" applyBorder="1"/>
    <xf numFmtId="164" fontId="15" fillId="0" borderId="8" xfId="3" applyNumberFormat="1" applyFont="1" applyBorder="1" applyAlignment="1">
      <alignment horizontal="center" vertical="center" wrapText="1"/>
    </xf>
    <xf numFmtId="164" fontId="15" fillId="0" borderId="30" xfId="3" applyNumberFormat="1" applyFont="1" applyBorder="1" applyAlignment="1">
      <alignment horizontal="center" vertical="center" wrapText="1"/>
    </xf>
    <xf numFmtId="164" fontId="15" fillId="0" borderId="4" xfId="3" applyNumberFormat="1" applyFont="1" applyBorder="1" applyAlignment="1">
      <alignment horizontal="center" vertical="center" wrapText="1"/>
    </xf>
    <xf numFmtId="44" fontId="15" fillId="0" borderId="39" xfId="1" applyNumberFormat="1" applyFont="1" applyBorder="1" applyAlignment="1">
      <alignment horizontal="center" wrapText="1"/>
    </xf>
    <xf numFmtId="10" fontId="15" fillId="0" borderId="8" xfId="3" applyNumberFormat="1" applyFont="1" applyBorder="1" applyAlignment="1">
      <alignment horizontal="center" vertical="center" wrapText="1"/>
    </xf>
    <xf numFmtId="165" fontId="17" fillId="0" borderId="5" xfId="6" applyNumberFormat="1" applyFont="1" applyBorder="1"/>
    <xf numFmtId="0" fontId="17" fillId="0" borderId="23" xfId="0" applyFont="1" applyBorder="1"/>
    <xf numFmtId="0" fontId="17" fillId="0" borderId="4" xfId="0" applyFont="1" applyBorder="1"/>
    <xf numFmtId="0" fontId="16" fillId="2" borderId="23" xfId="2" applyFont="1" applyFill="1" applyBorder="1" applyAlignment="1"/>
    <xf numFmtId="0" fontId="16" fillId="2" borderId="4" xfId="2" applyFont="1" applyFill="1" applyBorder="1" applyAlignment="1"/>
    <xf numFmtId="165" fontId="17" fillId="0" borderId="12" xfId="6" applyNumberFormat="1" applyFont="1" applyBorder="1" applyAlignment="1"/>
    <xf numFmtId="165" fontId="17" fillId="0" borderId="0" xfId="6" applyNumberFormat="1" applyFont="1" applyBorder="1" applyAlignment="1"/>
    <xf numFmtId="0" fontId="16" fillId="2" borderId="0" xfId="2" applyFont="1" applyFill="1" applyBorder="1" applyAlignment="1">
      <alignment horizontal="center"/>
    </xf>
    <xf numFmtId="0" fontId="16" fillId="2" borderId="14" xfId="2" applyFont="1" applyFill="1" applyBorder="1" applyAlignment="1">
      <alignment horizontal="center"/>
    </xf>
    <xf numFmtId="0" fontId="17" fillId="0" borderId="0" xfId="0" applyFont="1" applyBorder="1"/>
    <xf numFmtId="165" fontId="17" fillId="0" borderId="12" xfId="6" applyNumberFormat="1" applyFont="1" applyBorder="1"/>
    <xf numFmtId="0" fontId="16" fillId="2" borderId="0" xfId="2" applyFont="1" applyFill="1" applyBorder="1" applyAlignment="1"/>
    <xf numFmtId="0" fontId="16" fillId="2" borderId="14" xfId="2" applyFont="1" applyFill="1" applyBorder="1" applyAlignment="1"/>
    <xf numFmtId="0" fontId="17" fillId="0" borderId="37" xfId="0" applyFont="1" applyBorder="1"/>
    <xf numFmtId="0" fontId="17" fillId="0" borderId="21" xfId="0" applyFont="1" applyBorder="1"/>
    <xf numFmtId="0" fontId="16" fillId="2" borderId="21" xfId="2" applyFont="1" applyFill="1" applyBorder="1" applyAlignment="1"/>
    <xf numFmtId="0" fontId="16" fillId="2" borderId="38" xfId="2" applyFont="1" applyFill="1" applyBorder="1" applyAlignment="1"/>
    <xf numFmtId="0" fontId="8" fillId="0" borderId="16" xfId="2" applyFont="1" applyBorder="1"/>
    <xf numFmtId="0" fontId="16" fillId="0" borderId="16" xfId="2" applyFont="1" applyBorder="1"/>
    <xf numFmtId="0" fontId="8" fillId="0" borderId="0" xfId="2" applyFont="1" applyBorder="1"/>
    <xf numFmtId="14" fontId="15" fillId="0" borderId="29" xfId="2" applyNumberFormat="1" applyFont="1" applyBorder="1" applyAlignment="1">
      <alignment horizontal="center" vertical="center" wrapText="1"/>
    </xf>
    <xf numFmtId="0" fontId="16" fillId="0" borderId="21" xfId="2" applyFont="1" applyBorder="1"/>
    <xf numFmtId="0" fontId="16" fillId="0" borderId="22" xfId="2" applyFont="1" applyBorder="1"/>
    <xf numFmtId="0" fontId="8" fillId="3" borderId="25" xfId="2" applyFont="1" applyFill="1" applyBorder="1" applyAlignment="1">
      <alignment vertical="center"/>
    </xf>
    <xf numFmtId="14" fontId="15" fillId="0" borderId="3" xfId="2" applyNumberFormat="1" applyFont="1" applyBorder="1" applyAlignment="1">
      <alignment horizontal="left" vertical="center" wrapText="1"/>
    </xf>
    <xf numFmtId="0" fontId="7" fillId="4" borderId="0" xfId="2" applyFont="1" applyFill="1" applyBorder="1"/>
    <xf numFmtId="0" fontId="7" fillId="4" borderId="0" xfId="2" applyFont="1" applyFill="1" applyBorder="1" applyAlignment="1">
      <alignment horizontal="center"/>
    </xf>
    <xf numFmtId="0" fontId="6" fillId="4" borderId="0" xfId="2" applyFont="1" applyFill="1" applyBorder="1"/>
    <xf numFmtId="0" fontId="6" fillId="4" borderId="19" xfId="2" applyFont="1" applyFill="1" applyBorder="1"/>
    <xf numFmtId="0" fontId="2" fillId="4" borderId="0" xfId="2" applyFill="1" applyBorder="1"/>
    <xf numFmtId="0" fontId="8" fillId="4" borderId="0" xfId="2" applyFont="1" applyFill="1" applyBorder="1" applyAlignment="1">
      <alignment horizontal="center"/>
    </xf>
    <xf numFmtId="0" fontId="2" fillId="4" borderId="19" xfId="2" applyFill="1" applyBorder="1"/>
    <xf numFmtId="0" fontId="2" fillId="0" borderId="0" xfId="2" applyFill="1" applyBorder="1"/>
    <xf numFmtId="0" fontId="6" fillId="0" borderId="0" xfId="2" applyFont="1" applyFill="1" applyBorder="1" applyAlignment="1">
      <alignment wrapText="1"/>
    </xf>
    <xf numFmtId="0" fontId="1" fillId="0" borderId="0" xfId="2" applyFont="1" applyFill="1" applyBorder="1" applyAlignment="1" applyProtection="1">
      <alignment vertical="center"/>
    </xf>
    <xf numFmtId="0" fontId="1" fillId="0" borderId="0" xfId="2" applyFont="1" applyFill="1" applyBorder="1" applyAlignment="1" applyProtection="1">
      <alignment horizontal="left" vertical="center"/>
    </xf>
    <xf numFmtId="0" fontId="4" fillId="0" borderId="0" xfId="2" applyFont="1" applyFill="1" applyBorder="1" applyAlignment="1">
      <alignment wrapText="1"/>
    </xf>
    <xf numFmtId="0" fontId="18" fillId="0" borderId="0" xfId="0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 vertical="center"/>
    </xf>
    <xf numFmtId="165" fontId="14" fillId="0" borderId="0" xfId="6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3" borderId="9" xfId="2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  <xf numFmtId="164" fontId="15" fillId="0" borderId="9" xfId="3" applyNumberFormat="1" applyFont="1" applyBorder="1" applyAlignment="1">
      <alignment horizontal="center" vertical="center" wrapText="1"/>
    </xf>
    <xf numFmtId="164" fontId="15" fillId="0" borderId="8" xfId="3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left"/>
    </xf>
    <xf numFmtId="2" fontId="0" fillId="0" borderId="0" xfId="0" applyNumberForma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43" fontId="15" fillId="0" borderId="13" xfId="5" applyFont="1" applyBorder="1" applyAlignment="1">
      <alignment horizontal="center" wrapText="1"/>
    </xf>
    <xf numFmtId="0" fontId="8" fillId="0" borderId="42" xfId="2" applyFont="1" applyBorder="1" applyAlignment="1">
      <alignment horizontal="center" vertical="center"/>
    </xf>
    <xf numFmtId="0" fontId="15" fillId="0" borderId="13" xfId="2" applyFont="1" applyBorder="1" applyAlignment="1">
      <alignment horizontal="left" vertical="center" wrapText="1"/>
    </xf>
    <xf numFmtId="10" fontId="15" fillId="0" borderId="13" xfId="1" applyNumberFormat="1" applyFont="1" applyBorder="1" applyAlignment="1">
      <alignment horizontal="center" wrapText="1"/>
    </xf>
    <xf numFmtId="0" fontId="8" fillId="0" borderId="41" xfId="2" applyFont="1" applyBorder="1" applyAlignment="1">
      <alignment horizontal="center" vertical="center"/>
    </xf>
    <xf numFmtId="10" fontId="15" fillId="0" borderId="25" xfId="1" applyNumberFormat="1" applyFont="1" applyBorder="1" applyAlignment="1">
      <alignment horizontal="center" wrapText="1"/>
    </xf>
    <xf numFmtId="0" fontId="15" fillId="0" borderId="25" xfId="2" applyFont="1" applyBorder="1" applyAlignment="1">
      <alignment horizontal="left" vertical="center" wrapText="1"/>
    </xf>
    <xf numFmtId="0" fontId="15" fillId="0" borderId="25" xfId="2" applyFont="1" applyBorder="1" applyAlignment="1">
      <alignment horizontal="left" vertical="center"/>
    </xf>
    <xf numFmtId="49" fontId="10" fillId="0" borderId="5" xfId="2" applyNumberFormat="1" applyFont="1" applyBorder="1" applyAlignment="1">
      <alignment horizontal="center" vertical="center" wrapText="1"/>
    </xf>
    <xf numFmtId="49" fontId="10" fillId="0" borderId="4" xfId="2" applyNumberFormat="1" applyFont="1" applyBorder="1" applyAlignment="1">
      <alignment horizontal="center" vertical="center" wrapText="1"/>
    </xf>
    <xf numFmtId="0" fontId="8" fillId="0" borderId="9" xfId="2" applyFont="1" applyBorder="1" applyAlignment="1">
      <alignment horizontal="left" vertical="center" wrapText="1"/>
    </xf>
    <xf numFmtId="0" fontId="8" fillId="0" borderId="11" xfId="2" applyFont="1" applyBorder="1" applyAlignment="1">
      <alignment horizontal="left" vertical="center" wrapText="1"/>
    </xf>
    <xf numFmtId="0" fontId="8" fillId="0" borderId="30" xfId="2" applyFont="1" applyBorder="1" applyAlignment="1">
      <alignment horizontal="left" vertical="center" wrapText="1"/>
    </xf>
    <xf numFmtId="0" fontId="8" fillId="0" borderId="5" xfId="4" applyFont="1" applyBorder="1" applyAlignment="1">
      <alignment horizontal="center" wrapText="1"/>
    </xf>
    <xf numFmtId="0" fontId="8" fillId="0" borderId="4" xfId="4" applyFont="1" applyBorder="1" applyAlignment="1">
      <alignment horizontal="center" wrapText="1"/>
    </xf>
    <xf numFmtId="4" fontId="8" fillId="3" borderId="34" xfId="2" applyNumberFormat="1" applyFont="1" applyFill="1" applyBorder="1" applyAlignment="1">
      <alignment horizontal="center" vertical="center"/>
    </xf>
    <xf numFmtId="4" fontId="8" fillId="3" borderId="36" xfId="2" applyNumberFormat="1" applyFont="1" applyFill="1" applyBorder="1" applyAlignment="1">
      <alignment horizontal="center" vertical="center"/>
    </xf>
    <xf numFmtId="4" fontId="8" fillId="1" borderId="5" xfId="2" applyNumberFormat="1" applyFont="1" applyFill="1" applyBorder="1" applyAlignment="1">
      <alignment horizontal="center"/>
    </xf>
    <xf numFmtId="4" fontId="8" fillId="1" borderId="4" xfId="2" applyNumberFormat="1" applyFont="1" applyFill="1" applyBorder="1" applyAlignment="1">
      <alignment horizontal="center"/>
    </xf>
    <xf numFmtId="0" fontId="8" fillId="3" borderId="9" xfId="2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10" fontId="15" fillId="0" borderId="9" xfId="3" applyNumberFormat="1" applyFont="1" applyBorder="1" applyAlignment="1">
      <alignment horizontal="center" vertical="center" wrapText="1"/>
    </xf>
    <xf numFmtId="10" fontId="15" fillId="0" borderId="8" xfId="3" applyNumberFormat="1" applyFont="1" applyBorder="1" applyAlignment="1">
      <alignment horizontal="center" vertical="center" wrapText="1"/>
    </xf>
    <xf numFmtId="0" fontId="5" fillId="4" borderId="16" xfId="2" applyFont="1" applyFill="1" applyBorder="1" applyAlignment="1">
      <alignment horizontal="center" vertical="center"/>
    </xf>
    <xf numFmtId="0" fontId="5" fillId="4" borderId="17" xfId="2" applyFont="1" applyFill="1" applyBorder="1" applyAlignment="1">
      <alignment horizontal="center" vertical="center"/>
    </xf>
    <xf numFmtId="0" fontId="12" fillId="4" borderId="15" xfId="2" applyFont="1" applyFill="1" applyBorder="1" applyAlignment="1">
      <alignment horizontal="center" vertical="center" wrapText="1"/>
    </xf>
    <xf numFmtId="0" fontId="12" fillId="4" borderId="16" xfId="2" applyFont="1" applyFill="1" applyBorder="1" applyAlignment="1">
      <alignment horizontal="center" vertical="center" wrapText="1"/>
    </xf>
    <xf numFmtId="0" fontId="12" fillId="4" borderId="18" xfId="2" applyFont="1" applyFill="1" applyBorder="1" applyAlignment="1">
      <alignment horizontal="center" vertical="center" wrapText="1"/>
    </xf>
    <xf numFmtId="0" fontId="12" fillId="4" borderId="0" xfId="2" applyFont="1" applyFill="1" applyBorder="1" applyAlignment="1">
      <alignment horizontal="center" vertical="center" wrapText="1"/>
    </xf>
    <xf numFmtId="0" fontId="8" fillId="0" borderId="21" xfId="2" applyFont="1" applyBorder="1" applyAlignment="1">
      <alignment horizontal="center"/>
    </xf>
    <xf numFmtId="0" fontId="8" fillId="0" borderId="22" xfId="2" applyFont="1" applyBorder="1" applyAlignment="1">
      <alignment horizontal="center"/>
    </xf>
    <xf numFmtId="0" fontId="8" fillId="3" borderId="13" xfId="2" applyFont="1" applyFill="1" applyBorder="1" applyAlignment="1">
      <alignment horizontal="center" vertical="center" textRotation="90" wrapText="1"/>
    </xf>
    <xf numFmtId="0" fontId="8" fillId="3" borderId="31" xfId="2" applyFont="1" applyFill="1" applyBorder="1" applyAlignment="1">
      <alignment horizontal="center" vertical="center" textRotation="90"/>
    </xf>
    <xf numFmtId="0" fontId="8" fillId="3" borderId="35" xfId="2" applyFont="1" applyFill="1" applyBorder="1" applyAlignment="1">
      <alignment horizontal="center" vertical="center" textRotation="90"/>
    </xf>
    <xf numFmtId="0" fontId="8" fillId="3" borderId="33" xfId="2" applyFont="1" applyFill="1" applyBorder="1" applyAlignment="1">
      <alignment horizontal="center" vertical="center" textRotation="90"/>
    </xf>
    <xf numFmtId="0" fontId="8" fillId="3" borderId="10" xfId="2" applyFont="1" applyFill="1" applyBorder="1" applyAlignment="1">
      <alignment horizontal="center" vertical="center" textRotation="90"/>
    </xf>
    <xf numFmtId="0" fontId="8" fillId="3" borderId="26" xfId="2" applyFont="1" applyFill="1" applyBorder="1" applyAlignment="1">
      <alignment horizontal="center" vertical="center"/>
    </xf>
    <xf numFmtId="0" fontId="8" fillId="3" borderId="27" xfId="2" applyFont="1" applyFill="1" applyBorder="1" applyAlignment="1">
      <alignment horizontal="center" vertical="center"/>
    </xf>
    <xf numFmtId="0" fontId="8" fillId="3" borderId="32" xfId="2" applyFont="1" applyFill="1" applyBorder="1" applyAlignment="1">
      <alignment horizontal="center" vertical="center"/>
    </xf>
    <xf numFmtId="0" fontId="8" fillId="3" borderId="24" xfId="2" applyFont="1" applyFill="1" applyBorder="1" applyAlignment="1">
      <alignment horizontal="center" vertical="center"/>
    </xf>
    <xf numFmtId="0" fontId="8" fillId="3" borderId="12" xfId="2" applyFont="1" applyFill="1" applyBorder="1" applyAlignment="1">
      <alignment horizontal="center" vertical="center"/>
    </xf>
    <xf numFmtId="0" fontId="8" fillId="3" borderId="14" xfId="2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0" fontId="8" fillId="0" borderId="2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15" fillId="0" borderId="9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4" fontId="8" fillId="1" borderId="9" xfId="2" applyNumberFormat="1" applyFont="1" applyFill="1" applyBorder="1" applyAlignment="1">
      <alignment horizontal="center"/>
    </xf>
    <xf numFmtId="4" fontId="8" fillId="1" borderId="8" xfId="2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165" fontId="17" fillId="0" borderId="12" xfId="6" applyNumberFormat="1" applyFont="1" applyBorder="1" applyAlignment="1">
      <alignment horizontal="left"/>
    </xf>
    <xf numFmtId="165" fontId="17" fillId="0" borderId="0" xfId="6" applyNumberFormat="1" applyFont="1" applyBorder="1" applyAlignment="1">
      <alignment horizontal="left"/>
    </xf>
    <xf numFmtId="165" fontId="17" fillId="0" borderId="14" xfId="6" applyNumberFormat="1" applyFont="1" applyBorder="1" applyAlignment="1">
      <alignment horizontal="left"/>
    </xf>
    <xf numFmtId="0" fontId="17" fillId="0" borderId="0" xfId="0" applyFont="1" applyBorder="1" applyAlignment="1">
      <alignment horizontal="left"/>
    </xf>
  </cellXfs>
  <cellStyles count="7">
    <cellStyle name="Moeda 2" xfId="3"/>
    <cellStyle name="Normal" xfId="0" builtinId="0"/>
    <cellStyle name="Normal 2" xfId="2"/>
    <cellStyle name="Normal 3" xfId="4"/>
    <cellStyle name="Normal 3 2" xfId="6"/>
    <cellStyle name="Porcentagem" xfId="1" builtinId="5"/>
    <cellStyle name="Separador de milhares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9525</xdr:rowOff>
    </xdr:from>
    <xdr:to>
      <xdr:col>2</xdr:col>
      <xdr:colOff>9526</xdr:colOff>
      <xdr:row>3</xdr:row>
      <xdr:rowOff>262479</xdr:rowOff>
    </xdr:to>
    <xdr:pic>
      <xdr:nvPicPr>
        <xdr:cNvPr id="3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6" y="9525"/>
          <a:ext cx="1219200" cy="1195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3"/>
  <sheetViews>
    <sheetView tabSelected="1" zoomScaleNormal="100" workbookViewId="0">
      <selection activeCell="L27" sqref="L27"/>
    </sheetView>
  </sheetViews>
  <sheetFormatPr defaultRowHeight="15"/>
  <cols>
    <col min="2" max="2" width="11.42578125" customWidth="1"/>
    <col min="3" max="3" width="44.140625" customWidth="1"/>
    <col min="4" max="4" width="3.7109375" customWidth="1"/>
    <col min="6" max="7" width="12.140625" customWidth="1"/>
    <col min="9" max="9" width="13.5703125" customWidth="1"/>
    <col min="11" max="11" width="21.140625" customWidth="1"/>
    <col min="12" max="12" width="22.28515625" customWidth="1"/>
    <col min="14" max="21" width="8.85546875" style="27"/>
    <col min="22" max="24" width="8.85546875" style="21"/>
  </cols>
  <sheetData>
    <row r="1" spans="1:27" ht="24.95" customHeight="1">
      <c r="A1" s="153"/>
      <c r="B1" s="154"/>
      <c r="C1" s="151" t="s">
        <v>0</v>
      </c>
      <c r="D1" s="151"/>
      <c r="E1" s="151"/>
      <c r="F1" s="151"/>
      <c r="G1" s="151"/>
      <c r="H1" s="151"/>
      <c r="I1" s="151"/>
      <c r="J1" s="151"/>
      <c r="K1" s="151"/>
      <c r="L1" s="152"/>
      <c r="M1" s="1"/>
      <c r="N1" s="16"/>
      <c r="O1" s="16"/>
      <c r="P1" s="16"/>
      <c r="Q1" s="16"/>
      <c r="R1" s="16"/>
      <c r="S1" s="16"/>
      <c r="T1" s="16"/>
      <c r="U1" s="16"/>
      <c r="V1" s="11"/>
      <c r="W1" s="11"/>
      <c r="X1" s="11"/>
      <c r="Y1" s="1"/>
      <c r="Z1" s="1"/>
      <c r="AA1" s="1"/>
    </row>
    <row r="2" spans="1:27" ht="24.95" customHeight="1">
      <c r="A2" s="155"/>
      <c r="B2" s="156"/>
      <c r="C2" s="102"/>
      <c r="D2" s="103"/>
      <c r="E2" s="103"/>
      <c r="F2" s="102"/>
      <c r="G2" s="102"/>
      <c r="H2" s="104"/>
      <c r="I2" s="104"/>
      <c r="J2" s="104"/>
      <c r="K2" s="104"/>
      <c r="L2" s="105"/>
      <c r="M2" s="2"/>
      <c r="N2" s="23"/>
      <c r="O2" s="23"/>
      <c r="P2" s="23"/>
      <c r="Q2" s="23"/>
      <c r="R2" s="23"/>
      <c r="S2" s="23"/>
      <c r="T2" s="23"/>
      <c r="U2" s="23"/>
      <c r="V2" s="19"/>
      <c r="W2" s="19"/>
      <c r="X2" s="19"/>
      <c r="Y2" s="2"/>
      <c r="Z2" s="2"/>
      <c r="AA2" s="2"/>
    </row>
    <row r="3" spans="1:27" ht="24.95" customHeight="1">
      <c r="A3" s="155"/>
      <c r="B3" s="156"/>
      <c r="C3" s="106"/>
      <c r="D3" s="106"/>
      <c r="E3" s="106"/>
      <c r="F3" s="107"/>
      <c r="G3" s="107"/>
      <c r="H3" s="106"/>
      <c r="I3" s="106"/>
      <c r="J3" s="106"/>
      <c r="K3" s="106"/>
      <c r="L3" s="105"/>
      <c r="M3" s="1"/>
      <c r="N3" s="16"/>
      <c r="O3" s="16"/>
      <c r="P3" s="16"/>
      <c r="Q3" s="16"/>
      <c r="R3" s="16"/>
      <c r="S3" s="16"/>
      <c r="T3" s="16"/>
      <c r="U3" s="16"/>
      <c r="V3" s="11"/>
      <c r="W3" s="11"/>
      <c r="X3" s="11"/>
      <c r="Y3" s="1"/>
      <c r="Z3" s="1"/>
      <c r="AA3" s="1"/>
    </row>
    <row r="4" spans="1:27" ht="24.95" customHeight="1">
      <c r="A4" s="155"/>
      <c r="B4" s="156"/>
      <c r="C4" s="106"/>
      <c r="D4" s="106"/>
      <c r="E4" s="106"/>
      <c r="F4" s="107"/>
      <c r="G4" s="107"/>
      <c r="H4" s="106"/>
      <c r="I4" s="106"/>
      <c r="J4" s="106"/>
      <c r="K4" s="106"/>
      <c r="L4" s="108"/>
      <c r="M4" s="1"/>
      <c r="N4" s="20"/>
      <c r="O4" s="16"/>
      <c r="P4" s="16"/>
      <c r="Q4" s="16"/>
      <c r="R4" s="16"/>
      <c r="S4" s="16"/>
      <c r="T4" s="16"/>
      <c r="U4" s="16"/>
      <c r="V4" s="11"/>
      <c r="W4" s="11"/>
      <c r="X4" s="11"/>
      <c r="Y4" s="1"/>
      <c r="Z4" s="1"/>
      <c r="AA4" s="1"/>
    </row>
    <row r="5" spans="1:27" ht="7.15" customHeight="1" thickBot="1">
      <c r="A5" s="37"/>
      <c r="B5" s="38"/>
      <c r="C5" s="38"/>
      <c r="D5" s="38"/>
      <c r="E5" s="38"/>
      <c r="F5" s="38"/>
      <c r="G5" s="38"/>
      <c r="H5" s="38"/>
      <c r="I5" s="157"/>
      <c r="J5" s="157"/>
      <c r="K5" s="157"/>
      <c r="L5" s="158"/>
      <c r="M5" s="1"/>
      <c r="N5" s="20"/>
      <c r="O5" s="16"/>
      <c r="P5" s="109"/>
      <c r="Q5" s="109"/>
      <c r="R5" s="115"/>
      <c r="S5" s="115"/>
      <c r="T5" s="115"/>
      <c r="U5" s="115"/>
      <c r="V5" s="115"/>
      <c r="W5" s="115"/>
      <c r="X5" s="115"/>
      <c r="Y5" s="115"/>
      <c r="Z5" s="115"/>
      <c r="AA5" s="115"/>
    </row>
    <row r="6" spans="1:27" ht="24.95" customHeight="1">
      <c r="A6" s="40"/>
      <c r="B6" s="41" t="s">
        <v>1</v>
      </c>
      <c r="C6" s="134" t="s">
        <v>23</v>
      </c>
      <c r="D6" s="134"/>
      <c r="E6" s="134"/>
      <c r="F6" s="134"/>
      <c r="G6" s="94"/>
      <c r="H6" s="95"/>
      <c r="I6" s="42" t="s">
        <v>65</v>
      </c>
      <c r="J6" s="43"/>
      <c r="K6" s="100" t="s">
        <v>66</v>
      </c>
      <c r="L6" s="44" t="s">
        <v>2</v>
      </c>
      <c r="M6" s="4"/>
      <c r="N6" s="24"/>
      <c r="O6" s="16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 t="s">
        <v>3</v>
      </c>
    </row>
    <row r="7" spans="1:27" ht="24.95" customHeight="1">
      <c r="A7" s="45"/>
      <c r="B7" s="8" t="s">
        <v>4</v>
      </c>
      <c r="C7" s="129" t="s">
        <v>24</v>
      </c>
      <c r="D7" s="129"/>
      <c r="E7" s="129"/>
      <c r="F7" s="129"/>
      <c r="G7" s="96"/>
      <c r="H7" s="71"/>
      <c r="I7" s="174" t="s">
        <v>68</v>
      </c>
      <c r="J7" s="175"/>
      <c r="K7" s="101" t="s">
        <v>67</v>
      </c>
      <c r="L7" s="97">
        <v>44032</v>
      </c>
      <c r="M7" s="5"/>
      <c r="N7" s="25"/>
      <c r="O7" s="16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10" t="s">
        <v>3</v>
      </c>
    </row>
    <row r="8" spans="1:27" ht="24.95" customHeight="1">
      <c r="A8" s="45"/>
      <c r="B8" s="8" t="s">
        <v>25</v>
      </c>
      <c r="C8" s="129" t="s">
        <v>26</v>
      </c>
      <c r="D8" s="129"/>
      <c r="E8" s="129"/>
      <c r="F8" s="129"/>
      <c r="G8" s="71"/>
      <c r="H8" s="159" t="s">
        <v>5</v>
      </c>
      <c r="I8" s="172" t="s">
        <v>62</v>
      </c>
      <c r="J8" s="173"/>
      <c r="K8" s="138"/>
      <c r="L8" s="139"/>
      <c r="M8" s="3"/>
      <c r="N8" s="24"/>
      <c r="O8" s="16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10" t="s">
        <v>3</v>
      </c>
    </row>
    <row r="9" spans="1:27" ht="24.95" customHeight="1">
      <c r="A9" s="45"/>
      <c r="B9" s="8" t="s">
        <v>21</v>
      </c>
      <c r="C9" s="129" t="s">
        <v>22</v>
      </c>
      <c r="D9" s="129"/>
      <c r="E9" s="129"/>
      <c r="F9" s="129"/>
      <c r="G9" s="71"/>
      <c r="H9" s="159"/>
      <c r="I9" s="137" t="s">
        <v>63</v>
      </c>
      <c r="J9" s="138"/>
      <c r="K9" s="138"/>
      <c r="L9" s="139"/>
      <c r="M9" s="3"/>
      <c r="N9" s="24"/>
      <c r="O9" s="16"/>
      <c r="P9" s="114"/>
      <c r="Q9" s="114"/>
      <c r="R9" s="114"/>
      <c r="S9" s="114"/>
      <c r="T9" s="114"/>
      <c r="U9" s="109"/>
      <c r="V9" s="109"/>
      <c r="W9" s="109"/>
      <c r="X9" s="109"/>
      <c r="Y9" s="109"/>
      <c r="Z9" s="109"/>
      <c r="AA9" s="110" t="s">
        <v>3</v>
      </c>
    </row>
    <row r="10" spans="1:27" ht="15.75" thickBot="1">
      <c r="A10" s="37"/>
      <c r="B10" s="39"/>
      <c r="C10" s="39"/>
      <c r="D10" s="98"/>
      <c r="E10" s="98"/>
      <c r="F10" s="98"/>
      <c r="G10" s="98"/>
      <c r="H10" s="98"/>
      <c r="I10" s="98"/>
      <c r="J10" s="98"/>
      <c r="K10" s="98"/>
      <c r="L10" s="99"/>
      <c r="M10" s="1"/>
      <c r="N10" s="20"/>
      <c r="O10" s="16"/>
      <c r="P10" s="114"/>
      <c r="Q10" s="114"/>
      <c r="R10" s="114"/>
      <c r="S10" s="114"/>
      <c r="T10" s="114"/>
      <c r="U10" s="109"/>
      <c r="V10" s="109"/>
      <c r="W10" s="109"/>
      <c r="X10" s="109"/>
      <c r="Y10" s="109"/>
      <c r="Z10" s="109"/>
      <c r="AA10" s="111"/>
    </row>
    <row r="11" spans="1:27">
      <c r="A11" s="160" t="s">
        <v>6</v>
      </c>
      <c r="B11" s="166" t="s">
        <v>7</v>
      </c>
      <c r="C11" s="167"/>
      <c r="D11" s="162" t="s">
        <v>8</v>
      </c>
      <c r="E11" s="46" t="s">
        <v>9</v>
      </c>
      <c r="F11" s="46"/>
      <c r="G11" s="164" t="s">
        <v>10</v>
      </c>
      <c r="H11" s="165"/>
      <c r="I11" s="164" t="s">
        <v>11</v>
      </c>
      <c r="J11" s="165"/>
      <c r="K11" s="47" t="s">
        <v>27</v>
      </c>
      <c r="L11" s="142" t="s">
        <v>12</v>
      </c>
      <c r="M11" s="1"/>
      <c r="N11" s="6"/>
      <c r="O11" s="16"/>
      <c r="P11" s="114"/>
      <c r="Q11" s="114"/>
      <c r="R11" s="114"/>
      <c r="S11" s="114"/>
      <c r="T11" s="114"/>
      <c r="U11" s="109"/>
      <c r="V11" s="109"/>
      <c r="W11" s="109"/>
      <c r="X11" s="109"/>
      <c r="Y11" s="109"/>
      <c r="Z11" s="109"/>
      <c r="AA11" s="112"/>
    </row>
    <row r="12" spans="1:27" ht="5.45" customHeight="1">
      <c r="A12" s="161"/>
      <c r="B12" s="168"/>
      <c r="C12" s="169"/>
      <c r="D12" s="163"/>
      <c r="E12" s="17"/>
      <c r="F12" s="7"/>
      <c r="G12" s="17"/>
      <c r="H12" s="7"/>
      <c r="I12" s="17"/>
      <c r="J12" s="7"/>
      <c r="K12" s="36"/>
      <c r="L12" s="143"/>
      <c r="M12" s="1"/>
      <c r="N12" s="16"/>
      <c r="O12" s="16"/>
      <c r="P12" s="114"/>
      <c r="Q12" s="114"/>
      <c r="R12" s="114"/>
      <c r="S12" s="114"/>
      <c r="T12" s="114"/>
      <c r="U12" s="109"/>
      <c r="V12" s="109"/>
      <c r="W12" s="109"/>
      <c r="X12" s="109"/>
      <c r="Y12" s="109"/>
      <c r="Z12" s="109"/>
      <c r="AA12" s="109"/>
    </row>
    <row r="13" spans="1:27" ht="15" customHeight="1">
      <c r="A13" s="161"/>
      <c r="B13" s="168"/>
      <c r="C13" s="169"/>
      <c r="D13" s="163"/>
      <c r="E13" s="140" t="s">
        <v>59</v>
      </c>
      <c r="F13" s="141"/>
      <c r="G13" s="140" t="s">
        <v>59</v>
      </c>
      <c r="H13" s="141"/>
      <c r="I13" s="140" t="s">
        <v>60</v>
      </c>
      <c r="J13" s="141"/>
      <c r="K13" s="54" t="s">
        <v>28</v>
      </c>
      <c r="L13" s="143"/>
      <c r="M13" s="1"/>
      <c r="N13" s="16"/>
      <c r="O13" s="16"/>
      <c r="P13" s="114"/>
      <c r="Q13" s="114"/>
      <c r="R13" s="114"/>
      <c r="S13" s="114"/>
      <c r="T13" s="114"/>
      <c r="U13" s="109"/>
      <c r="V13" s="109"/>
      <c r="W13" s="109"/>
      <c r="X13" s="109"/>
      <c r="Y13" s="109"/>
      <c r="Z13" s="109"/>
      <c r="AA13" s="109"/>
    </row>
    <row r="14" spans="1:27" ht="7.9" customHeight="1">
      <c r="A14" s="161"/>
      <c r="B14" s="168"/>
      <c r="C14" s="169"/>
      <c r="D14" s="163"/>
      <c r="E14" s="170"/>
      <c r="F14" s="171"/>
      <c r="G14" s="170"/>
      <c r="H14" s="171"/>
      <c r="I14" s="170"/>
      <c r="J14" s="171"/>
      <c r="K14" s="55"/>
      <c r="L14" s="143"/>
      <c r="M14" s="1"/>
      <c r="N14" s="26"/>
      <c r="O14" s="16"/>
      <c r="P14" s="114"/>
      <c r="Q14" s="114"/>
      <c r="R14" s="114"/>
      <c r="S14" s="114"/>
      <c r="T14" s="114"/>
      <c r="U14" s="109"/>
      <c r="V14" s="109"/>
      <c r="W14" s="109"/>
      <c r="X14" s="109"/>
      <c r="Y14" s="109"/>
      <c r="Z14" s="109"/>
      <c r="AA14" s="113" t="s">
        <v>13</v>
      </c>
    </row>
    <row r="15" spans="1:27" ht="51.75" customHeight="1" thickBot="1">
      <c r="A15" s="161"/>
      <c r="B15" s="168"/>
      <c r="C15" s="169"/>
      <c r="D15" s="163"/>
      <c r="E15" s="135"/>
      <c r="F15" s="136"/>
      <c r="G15" s="135"/>
      <c r="H15" s="136"/>
      <c r="I15" s="135"/>
      <c r="J15" s="136"/>
      <c r="K15" s="56"/>
      <c r="L15" s="143"/>
      <c r="M15" s="1"/>
      <c r="N15" s="16"/>
      <c r="O15" s="16"/>
      <c r="P15" s="114"/>
      <c r="Q15" s="114"/>
      <c r="R15" s="114"/>
      <c r="S15" s="114"/>
      <c r="T15" s="114"/>
      <c r="U15" s="109"/>
      <c r="V15" s="109"/>
      <c r="W15" s="109"/>
      <c r="X15" s="109"/>
      <c r="Y15" s="109"/>
      <c r="Z15" s="109"/>
      <c r="AA15" s="109"/>
    </row>
    <row r="16" spans="1:27" ht="15" customHeight="1">
      <c r="A16" s="131" t="s">
        <v>46</v>
      </c>
      <c r="B16" s="133" t="s">
        <v>19</v>
      </c>
      <c r="C16" s="133"/>
      <c r="D16" s="63" t="s">
        <v>14</v>
      </c>
      <c r="E16" s="132">
        <v>1</v>
      </c>
      <c r="F16" s="132"/>
      <c r="G16" s="132"/>
      <c r="H16" s="132"/>
      <c r="I16" s="132"/>
      <c r="J16" s="132"/>
      <c r="K16" s="64"/>
      <c r="L16" s="65">
        <f t="shared" ref="L16:L26" si="0">ROUND(E16+G16,2)</f>
        <v>1</v>
      </c>
    </row>
    <row r="17" spans="1:12" ht="15" customHeight="1">
      <c r="A17" s="128"/>
      <c r="B17" s="129"/>
      <c r="C17" s="129"/>
      <c r="D17" s="66" t="s">
        <v>15</v>
      </c>
      <c r="E17" s="127">
        <v>1738.02</v>
      </c>
      <c r="F17" s="127"/>
      <c r="G17" s="127"/>
      <c r="H17" s="127"/>
      <c r="I17" s="127"/>
      <c r="J17" s="127"/>
      <c r="K17" s="67"/>
      <c r="L17" s="68">
        <f t="shared" si="0"/>
        <v>1738.02</v>
      </c>
    </row>
    <row r="18" spans="1:12" ht="15" customHeight="1">
      <c r="A18" s="128" t="s">
        <v>47</v>
      </c>
      <c r="B18" s="129" t="s">
        <v>29</v>
      </c>
      <c r="C18" s="129"/>
      <c r="D18" s="66" t="s">
        <v>14</v>
      </c>
      <c r="E18" s="130">
        <v>1</v>
      </c>
      <c r="F18" s="130"/>
      <c r="G18" s="130"/>
      <c r="H18" s="130"/>
      <c r="I18" s="130"/>
      <c r="J18" s="130"/>
      <c r="K18" s="69"/>
      <c r="L18" s="70">
        <f t="shared" si="0"/>
        <v>1</v>
      </c>
    </row>
    <row r="19" spans="1:12" ht="15" customHeight="1">
      <c r="A19" s="128"/>
      <c r="B19" s="129"/>
      <c r="C19" s="129"/>
      <c r="D19" s="66" t="s">
        <v>15</v>
      </c>
      <c r="E19" s="127">
        <v>26880.97</v>
      </c>
      <c r="F19" s="127"/>
      <c r="G19" s="127"/>
      <c r="H19" s="127"/>
      <c r="I19" s="127"/>
      <c r="J19" s="127"/>
      <c r="K19" s="67"/>
      <c r="L19" s="68">
        <f t="shared" si="0"/>
        <v>26880.97</v>
      </c>
    </row>
    <row r="20" spans="1:12" ht="15" customHeight="1">
      <c r="A20" s="128" t="s">
        <v>48</v>
      </c>
      <c r="B20" s="129" t="s">
        <v>30</v>
      </c>
      <c r="C20" s="129"/>
      <c r="D20" s="66" t="s">
        <v>14</v>
      </c>
      <c r="E20" s="130">
        <f>ROUND(E21*1/L21,2)</f>
        <v>0.41</v>
      </c>
      <c r="F20" s="130"/>
      <c r="G20" s="130">
        <f>ROUND(1-E20,2)</f>
        <v>0.59</v>
      </c>
      <c r="H20" s="130"/>
      <c r="I20" s="130"/>
      <c r="J20" s="130"/>
      <c r="K20" s="69"/>
      <c r="L20" s="70">
        <f t="shared" si="0"/>
        <v>1</v>
      </c>
    </row>
    <row r="21" spans="1:12" ht="15" customHeight="1">
      <c r="A21" s="128"/>
      <c r="B21" s="129"/>
      <c r="C21" s="129"/>
      <c r="D21" s="66" t="s">
        <v>15</v>
      </c>
      <c r="E21" s="127">
        <v>11105.77</v>
      </c>
      <c r="F21" s="127"/>
      <c r="G21" s="127">
        <f>ROUND(27208.94-E21,2)</f>
        <v>16103.17</v>
      </c>
      <c r="H21" s="127"/>
      <c r="I21" s="127"/>
      <c r="J21" s="127"/>
      <c r="K21" s="67"/>
      <c r="L21" s="68">
        <f t="shared" si="0"/>
        <v>27208.94</v>
      </c>
    </row>
    <row r="22" spans="1:12" ht="15" customHeight="1">
      <c r="A22" s="128" t="s">
        <v>49</v>
      </c>
      <c r="B22" s="129" t="s">
        <v>31</v>
      </c>
      <c r="C22" s="129"/>
      <c r="D22" s="66" t="s">
        <v>14</v>
      </c>
      <c r="E22" s="130"/>
      <c r="F22" s="130"/>
      <c r="G22" s="130">
        <v>1</v>
      </c>
      <c r="H22" s="130"/>
      <c r="I22" s="130"/>
      <c r="J22" s="130"/>
      <c r="K22" s="69"/>
      <c r="L22" s="70">
        <f t="shared" si="0"/>
        <v>1</v>
      </c>
    </row>
    <row r="23" spans="1:12" ht="15" customHeight="1">
      <c r="A23" s="128"/>
      <c r="B23" s="129"/>
      <c r="C23" s="129"/>
      <c r="D23" s="66" t="s">
        <v>15</v>
      </c>
      <c r="E23" s="127"/>
      <c r="F23" s="127"/>
      <c r="G23" s="127">
        <v>36860.9</v>
      </c>
      <c r="H23" s="127"/>
      <c r="I23" s="127"/>
      <c r="J23" s="127"/>
      <c r="K23" s="67"/>
      <c r="L23" s="68">
        <f t="shared" si="0"/>
        <v>36860.9</v>
      </c>
    </row>
    <row r="24" spans="1:12" ht="15" customHeight="1">
      <c r="A24" s="128" t="s">
        <v>50</v>
      </c>
      <c r="B24" s="129" t="s">
        <v>32</v>
      </c>
      <c r="C24" s="129"/>
      <c r="D24" s="66" t="s">
        <v>14</v>
      </c>
      <c r="E24" s="130"/>
      <c r="F24" s="130"/>
      <c r="G24" s="130">
        <f>ROUND(G25*1/24672.62,2)</f>
        <v>0.4</v>
      </c>
      <c r="H24" s="130"/>
      <c r="I24" s="130">
        <f>ROUND(1-G24,2)</f>
        <v>0.6</v>
      </c>
      <c r="J24" s="130"/>
      <c r="K24" s="69"/>
      <c r="L24" s="70">
        <f t="shared" si="0"/>
        <v>0.4</v>
      </c>
    </row>
    <row r="25" spans="1:12" ht="15" customHeight="1">
      <c r="A25" s="128"/>
      <c r="B25" s="129"/>
      <c r="C25" s="129"/>
      <c r="D25" s="66" t="s">
        <v>15</v>
      </c>
      <c r="E25" s="127"/>
      <c r="F25" s="127"/>
      <c r="G25" s="127">
        <f>ROUND(24672.62*0.4,2)</f>
        <v>9869.0499999999993</v>
      </c>
      <c r="H25" s="127"/>
      <c r="I25" s="127">
        <f>ROUND(24672.62-G25,2)</f>
        <v>14803.57</v>
      </c>
      <c r="J25" s="127"/>
      <c r="K25" s="67"/>
      <c r="L25" s="68">
        <f>ROUND(I25+G25,2)</f>
        <v>24672.62</v>
      </c>
    </row>
    <row r="26" spans="1:12" ht="15" customHeight="1">
      <c r="A26" s="128" t="s">
        <v>51</v>
      </c>
      <c r="B26" s="129" t="s">
        <v>33</v>
      </c>
      <c r="C26" s="129"/>
      <c r="D26" s="66" t="s">
        <v>14</v>
      </c>
      <c r="E26" s="130"/>
      <c r="F26" s="130"/>
      <c r="G26" s="130"/>
      <c r="H26" s="130"/>
      <c r="I26" s="130">
        <v>0.5</v>
      </c>
      <c r="J26" s="130"/>
      <c r="K26" s="69">
        <f>ROUND(1-I26,2)</f>
        <v>0.5</v>
      </c>
      <c r="L26" s="70">
        <f>I26+K26</f>
        <v>1</v>
      </c>
    </row>
    <row r="27" spans="1:12" ht="15" customHeight="1">
      <c r="A27" s="128"/>
      <c r="B27" s="129"/>
      <c r="C27" s="129"/>
      <c r="D27" s="66" t="s">
        <v>15</v>
      </c>
      <c r="E27" s="127"/>
      <c r="F27" s="127"/>
      <c r="G27" s="127"/>
      <c r="H27" s="127"/>
      <c r="I27" s="127">
        <f>ROUND(16911.06/2,2)</f>
        <v>8455.5300000000007</v>
      </c>
      <c r="J27" s="127"/>
      <c r="K27" s="67">
        <f>ROUND(16911.06-I27,2)</f>
        <v>8455.5300000000007</v>
      </c>
      <c r="L27" s="68">
        <f>ROUND(I27+K27,2)</f>
        <v>16911.060000000001</v>
      </c>
    </row>
    <row r="28" spans="1:12" ht="15" customHeight="1">
      <c r="A28" s="128" t="s">
        <v>52</v>
      </c>
      <c r="B28" s="129" t="s">
        <v>34</v>
      </c>
      <c r="C28" s="129"/>
      <c r="D28" s="66" t="s">
        <v>14</v>
      </c>
      <c r="E28" s="130"/>
      <c r="F28" s="130"/>
      <c r="G28" s="130"/>
      <c r="H28" s="130"/>
      <c r="I28" s="130">
        <v>0.5</v>
      </c>
      <c r="J28" s="130"/>
      <c r="K28" s="69">
        <v>0.5</v>
      </c>
      <c r="L28" s="70">
        <f>I28+K28</f>
        <v>1</v>
      </c>
    </row>
    <row r="29" spans="1:12" ht="15" customHeight="1">
      <c r="A29" s="128"/>
      <c r="B29" s="129"/>
      <c r="C29" s="129"/>
      <c r="D29" s="66" t="s">
        <v>15</v>
      </c>
      <c r="E29" s="127"/>
      <c r="F29" s="127"/>
      <c r="G29" s="127"/>
      <c r="H29" s="127"/>
      <c r="I29" s="127">
        <f>ROUND(25415.94/2,2)</f>
        <v>12707.97</v>
      </c>
      <c r="J29" s="127"/>
      <c r="K29" s="67">
        <f>ROUND(25415.94-I29,2)</f>
        <v>12707.97</v>
      </c>
      <c r="L29" s="68">
        <f>I29+K29</f>
        <v>25415.94</v>
      </c>
    </row>
    <row r="30" spans="1:12" ht="15" customHeight="1">
      <c r="A30" s="128" t="s">
        <v>53</v>
      </c>
      <c r="B30" s="129" t="s">
        <v>35</v>
      </c>
      <c r="C30" s="129"/>
      <c r="D30" s="66" t="s">
        <v>14</v>
      </c>
      <c r="E30" s="130"/>
      <c r="F30" s="130"/>
      <c r="G30" s="130"/>
      <c r="H30" s="130"/>
      <c r="I30" s="130"/>
      <c r="J30" s="130"/>
      <c r="K30" s="69">
        <v>1</v>
      </c>
      <c r="L30" s="70">
        <f>K30</f>
        <v>1</v>
      </c>
    </row>
    <row r="31" spans="1:12" ht="15" customHeight="1">
      <c r="A31" s="128"/>
      <c r="B31" s="129"/>
      <c r="C31" s="129"/>
      <c r="D31" s="66" t="s">
        <v>15</v>
      </c>
      <c r="E31" s="127"/>
      <c r="F31" s="127"/>
      <c r="G31" s="127"/>
      <c r="H31" s="127"/>
      <c r="I31" s="127"/>
      <c r="J31" s="127"/>
      <c r="K31" s="67">
        <v>1652.58</v>
      </c>
      <c r="L31" s="68">
        <f>K31</f>
        <v>1652.58</v>
      </c>
    </row>
    <row r="32" spans="1:12" ht="15" customHeight="1">
      <c r="A32" s="128" t="s">
        <v>54</v>
      </c>
      <c r="B32" s="129" t="s">
        <v>36</v>
      </c>
      <c r="C32" s="129"/>
      <c r="D32" s="66" t="s">
        <v>14</v>
      </c>
      <c r="E32" s="130"/>
      <c r="F32" s="130"/>
      <c r="G32" s="130">
        <f>ROUND(G33*1/20910.58,2)</f>
        <v>0.2</v>
      </c>
      <c r="H32" s="130"/>
      <c r="I32" s="130">
        <f>ROUND(I33*1/20910.58,2)</f>
        <v>0.4</v>
      </c>
      <c r="J32" s="130"/>
      <c r="K32" s="69">
        <f>ROUND(1-G32-I32,2)</f>
        <v>0.4</v>
      </c>
      <c r="L32" s="70">
        <f>G32+I32+K32</f>
        <v>1</v>
      </c>
    </row>
    <row r="33" spans="1:27" ht="15" customHeight="1">
      <c r="A33" s="128"/>
      <c r="B33" s="129"/>
      <c r="C33" s="129"/>
      <c r="D33" s="66" t="s">
        <v>15</v>
      </c>
      <c r="E33" s="127"/>
      <c r="F33" s="127"/>
      <c r="G33" s="127">
        <f>ROUND(20910.58*0.2,2)</f>
        <v>4182.12</v>
      </c>
      <c r="H33" s="127"/>
      <c r="I33" s="127">
        <f>ROUND(20910.58*0.4,2)</f>
        <v>8364.23</v>
      </c>
      <c r="J33" s="127"/>
      <c r="K33" s="67">
        <f>ROUND(20910.58-G33-I33,2)</f>
        <v>8364.23</v>
      </c>
      <c r="L33" s="68">
        <f>G33+I33+K33</f>
        <v>20910.579999999998</v>
      </c>
    </row>
    <row r="34" spans="1:27" ht="15" customHeight="1">
      <c r="A34" s="128" t="s">
        <v>55</v>
      </c>
      <c r="B34" s="129" t="s">
        <v>20</v>
      </c>
      <c r="C34" s="129"/>
      <c r="D34" s="66" t="s">
        <v>14</v>
      </c>
      <c r="E34" s="130"/>
      <c r="F34" s="130"/>
      <c r="G34" s="130">
        <v>0.5</v>
      </c>
      <c r="H34" s="130"/>
      <c r="I34" s="130"/>
      <c r="J34" s="130"/>
      <c r="K34" s="69">
        <v>0.5</v>
      </c>
      <c r="L34" s="70">
        <f t="shared" ref="L34" si="1">ROUND(E34+G34,2)</f>
        <v>0.5</v>
      </c>
    </row>
    <row r="35" spans="1:27" ht="15" customHeight="1">
      <c r="A35" s="128"/>
      <c r="B35" s="129"/>
      <c r="C35" s="129"/>
      <c r="D35" s="66" t="s">
        <v>15</v>
      </c>
      <c r="E35" s="127"/>
      <c r="F35" s="127"/>
      <c r="G35" s="127">
        <f>ROUND(15830.96/2,2)</f>
        <v>7915.48</v>
      </c>
      <c r="H35" s="127"/>
      <c r="I35" s="127"/>
      <c r="J35" s="127"/>
      <c r="K35" s="67">
        <f>ROUND(15830.96-G35,2)</f>
        <v>7915.48</v>
      </c>
      <c r="L35" s="68">
        <f>G35+K35</f>
        <v>15830.96</v>
      </c>
    </row>
    <row r="36" spans="1:27" ht="15" customHeight="1">
      <c r="A36" s="128" t="s">
        <v>56</v>
      </c>
      <c r="B36" s="129" t="s">
        <v>37</v>
      </c>
      <c r="C36" s="129"/>
      <c r="D36" s="66" t="s">
        <v>14</v>
      </c>
      <c r="E36" s="130"/>
      <c r="F36" s="130"/>
      <c r="G36" s="130"/>
      <c r="H36" s="130"/>
      <c r="I36" s="130"/>
      <c r="J36" s="130"/>
      <c r="K36" s="69">
        <v>1</v>
      </c>
      <c r="L36" s="70">
        <f>K36</f>
        <v>1</v>
      </c>
    </row>
    <row r="37" spans="1:27" ht="15" customHeight="1">
      <c r="A37" s="128"/>
      <c r="B37" s="129"/>
      <c r="C37" s="129"/>
      <c r="D37" s="66" t="s">
        <v>15</v>
      </c>
      <c r="E37" s="127"/>
      <c r="F37" s="127"/>
      <c r="G37" s="127"/>
      <c r="H37" s="127"/>
      <c r="I37" s="127"/>
      <c r="J37" s="127"/>
      <c r="K37" s="67">
        <v>8105.86</v>
      </c>
      <c r="L37" s="68">
        <f>K37</f>
        <v>8105.86</v>
      </c>
    </row>
    <row r="38" spans="1:27" ht="15" customHeight="1">
      <c r="A38" s="128" t="s">
        <v>57</v>
      </c>
      <c r="B38" s="129" t="s">
        <v>38</v>
      </c>
      <c r="C38" s="129"/>
      <c r="D38" s="66" t="s">
        <v>14</v>
      </c>
      <c r="E38" s="130"/>
      <c r="F38" s="130"/>
      <c r="G38" s="130"/>
      <c r="H38" s="130"/>
      <c r="I38" s="130"/>
      <c r="J38" s="130"/>
      <c r="K38" s="69">
        <v>1</v>
      </c>
      <c r="L38" s="70">
        <f>K38</f>
        <v>1</v>
      </c>
    </row>
    <row r="39" spans="1:27" ht="15" customHeight="1">
      <c r="A39" s="128"/>
      <c r="B39" s="129"/>
      <c r="C39" s="129"/>
      <c r="D39" s="66" t="s">
        <v>15</v>
      </c>
      <c r="E39" s="127"/>
      <c r="F39" s="127"/>
      <c r="G39" s="127"/>
      <c r="H39" s="127"/>
      <c r="I39" s="127"/>
      <c r="J39" s="127"/>
      <c r="K39" s="67">
        <v>16391.47</v>
      </c>
      <c r="L39" s="68">
        <f>K39</f>
        <v>16391.47</v>
      </c>
    </row>
    <row r="40" spans="1:27" ht="15" customHeight="1">
      <c r="A40" s="128">
        <v>2</v>
      </c>
      <c r="B40" s="129" t="s">
        <v>39</v>
      </c>
      <c r="C40" s="129"/>
      <c r="D40" s="66" t="s">
        <v>14</v>
      </c>
      <c r="E40" s="130"/>
      <c r="F40" s="130"/>
      <c r="G40" s="130"/>
      <c r="H40" s="130"/>
      <c r="I40" s="130">
        <v>0.5</v>
      </c>
      <c r="J40" s="130"/>
      <c r="K40" s="69">
        <v>0.5</v>
      </c>
      <c r="L40" s="70">
        <f>I40+K40</f>
        <v>1</v>
      </c>
    </row>
    <row r="41" spans="1:27" ht="15" customHeight="1">
      <c r="A41" s="128"/>
      <c r="B41" s="129"/>
      <c r="C41" s="129"/>
      <c r="D41" s="66" t="s">
        <v>15</v>
      </c>
      <c r="E41" s="127"/>
      <c r="F41" s="127"/>
      <c r="G41" s="127"/>
      <c r="H41" s="127"/>
      <c r="I41" s="127">
        <f>ROUND(37255.72/2,2)</f>
        <v>18627.86</v>
      </c>
      <c r="J41" s="127"/>
      <c r="K41" s="67">
        <f>ROUND(37255.72-I41,2)</f>
        <v>18627.86</v>
      </c>
      <c r="L41" s="68">
        <f>I41+K41</f>
        <v>37255.72</v>
      </c>
    </row>
    <row r="42" spans="1:27" ht="15" customHeight="1">
      <c r="A42" s="128">
        <v>3</v>
      </c>
      <c r="B42" s="129" t="s">
        <v>40</v>
      </c>
      <c r="C42" s="129"/>
      <c r="D42" s="66" t="s">
        <v>14</v>
      </c>
      <c r="E42" s="130"/>
      <c r="F42" s="130"/>
      <c r="G42" s="130"/>
      <c r="H42" s="130"/>
      <c r="I42" s="130"/>
      <c r="J42" s="130"/>
      <c r="K42" s="69">
        <v>1</v>
      </c>
      <c r="L42" s="70">
        <f>K42</f>
        <v>1</v>
      </c>
    </row>
    <row r="43" spans="1:27" ht="15" customHeight="1">
      <c r="A43" s="128"/>
      <c r="B43" s="129"/>
      <c r="C43" s="129"/>
      <c r="D43" s="66" t="s">
        <v>15</v>
      </c>
      <c r="E43" s="127"/>
      <c r="F43" s="127"/>
      <c r="G43" s="127"/>
      <c r="H43" s="127"/>
      <c r="I43" s="127"/>
      <c r="J43" s="127"/>
      <c r="K43" s="67">
        <v>1987.78</v>
      </c>
      <c r="L43" s="68">
        <f>K43</f>
        <v>1987.78</v>
      </c>
    </row>
    <row r="44" spans="1:27">
      <c r="A44" s="45"/>
      <c r="B44" s="71"/>
      <c r="C44" s="71"/>
      <c r="D44" s="71"/>
      <c r="E44" s="144"/>
      <c r="F44" s="145"/>
      <c r="G44" s="144"/>
      <c r="H44" s="145"/>
      <c r="I44" s="176"/>
      <c r="J44" s="177"/>
      <c r="K44" s="35"/>
      <c r="L44" s="48"/>
      <c r="M44" s="1"/>
      <c r="N44" s="24"/>
      <c r="O44" s="16"/>
      <c r="P44" s="16"/>
      <c r="Q44" s="16"/>
      <c r="R44" s="18"/>
      <c r="S44" s="18"/>
      <c r="T44" s="18"/>
      <c r="U44" s="18"/>
      <c r="V44" s="12"/>
      <c r="W44" s="11"/>
      <c r="X44" s="11"/>
      <c r="Y44" s="1"/>
      <c r="Z44" s="1"/>
      <c r="AA44" s="1"/>
    </row>
    <row r="45" spans="1:27" ht="24.95" customHeight="1">
      <c r="A45" s="45"/>
      <c r="B45" s="118" t="s">
        <v>44</v>
      </c>
      <c r="C45" s="119"/>
      <c r="D45" s="120"/>
      <c r="E45" s="121">
        <f>E17+E19+E21</f>
        <v>39724.76</v>
      </c>
      <c r="F45" s="122"/>
      <c r="G45" s="121">
        <f>G21+G23+G25+G33+G35</f>
        <v>74930.719999999987</v>
      </c>
      <c r="H45" s="122"/>
      <c r="I45" s="121">
        <f>I25+I27+I29+I33+I41</f>
        <v>62959.16</v>
      </c>
      <c r="J45" s="122"/>
      <c r="K45" s="72">
        <f>K27+K29+K31+K33+K35+K37+K39+K41+K43</f>
        <v>84208.760000000009</v>
      </c>
      <c r="L45" s="73">
        <f>L17+L19+L21+L23+L25+L27+L29+L31+L33+L35+L37+L39+L41+L43</f>
        <v>261823.39999999997</v>
      </c>
      <c r="M45" s="1"/>
      <c r="N45" s="16"/>
      <c r="O45" s="16"/>
      <c r="P45" s="16"/>
      <c r="Q45" s="16"/>
      <c r="R45" s="18"/>
      <c r="S45" s="18"/>
      <c r="T45" s="18"/>
      <c r="U45" s="18"/>
      <c r="V45" s="12"/>
      <c r="W45" s="11"/>
      <c r="X45" s="11"/>
      <c r="Y45" s="1"/>
      <c r="Z45" s="1"/>
      <c r="AA45" s="1"/>
    </row>
    <row r="46" spans="1:27" ht="24.95" customHeight="1">
      <c r="A46" s="45"/>
      <c r="B46" s="118" t="s">
        <v>64</v>
      </c>
      <c r="C46" s="119"/>
      <c r="D46" s="120"/>
      <c r="E46" s="121">
        <f>ROUND(E45*0.2735,2)</f>
        <v>10864.72</v>
      </c>
      <c r="F46" s="122"/>
      <c r="G46" s="121">
        <f>ROUND(G45*0.2735,2)</f>
        <v>20493.55</v>
      </c>
      <c r="H46" s="122"/>
      <c r="I46" s="121">
        <f>ROUND(I45*0.2735,2)</f>
        <v>17219.330000000002</v>
      </c>
      <c r="J46" s="122"/>
      <c r="K46" s="74">
        <f>ROUND((K45-5400)*0.2735,2)</f>
        <v>21554.2</v>
      </c>
      <c r="L46" s="75">
        <f>E46+G46+I46+K46</f>
        <v>70131.8</v>
      </c>
      <c r="M46" s="1"/>
      <c r="N46" s="16"/>
      <c r="O46" s="16"/>
      <c r="P46" s="16"/>
      <c r="Q46" s="16"/>
      <c r="R46" s="18"/>
      <c r="S46" s="18"/>
      <c r="T46" s="18"/>
      <c r="U46" s="18"/>
      <c r="V46" s="12"/>
      <c r="W46" s="11"/>
      <c r="X46" s="11"/>
      <c r="Y46" s="1"/>
      <c r="Z46" s="1"/>
      <c r="AA46" s="1"/>
    </row>
    <row r="47" spans="1:27" ht="24.95" customHeight="1">
      <c r="A47" s="45"/>
      <c r="B47" s="118" t="s">
        <v>45</v>
      </c>
      <c r="C47" s="119"/>
      <c r="D47" s="120"/>
      <c r="E47" s="121">
        <f>E45+E46</f>
        <v>50589.48</v>
      </c>
      <c r="F47" s="122"/>
      <c r="G47" s="121">
        <f>G45+G46</f>
        <v>95424.26999999999</v>
      </c>
      <c r="H47" s="122"/>
      <c r="I47" s="121">
        <f>I45+I46</f>
        <v>80178.490000000005</v>
      </c>
      <c r="J47" s="122"/>
      <c r="K47" s="72">
        <f>K45+K46</f>
        <v>105762.96</v>
      </c>
      <c r="L47" s="73">
        <f>E47+G47+I47+K47</f>
        <v>331955.20000000001</v>
      </c>
      <c r="M47" s="1"/>
      <c r="N47" s="16"/>
      <c r="O47" s="16"/>
      <c r="P47" s="16"/>
      <c r="Q47" s="16"/>
      <c r="R47" s="16"/>
      <c r="S47" s="18"/>
      <c r="T47" s="18"/>
      <c r="U47" s="18"/>
      <c r="V47" s="12"/>
      <c r="W47" s="11"/>
      <c r="X47" s="11"/>
      <c r="Y47" s="1"/>
      <c r="Z47" s="1"/>
      <c r="AA47" s="1"/>
    </row>
    <row r="48" spans="1:27" ht="24.95" customHeight="1">
      <c r="A48" s="45"/>
      <c r="B48" s="146" t="s">
        <v>16</v>
      </c>
      <c r="C48" s="147"/>
      <c r="D48" s="148"/>
      <c r="E48" s="149">
        <f>E47*1/L47</f>
        <v>0.15239851642631294</v>
      </c>
      <c r="F48" s="150"/>
      <c r="G48" s="149">
        <f>G47*1/L47</f>
        <v>0.287461289957199</v>
      </c>
      <c r="H48" s="150"/>
      <c r="I48" s="149">
        <f>I47*1/L47</f>
        <v>0.24153406845261047</v>
      </c>
      <c r="J48" s="150"/>
      <c r="K48" s="76">
        <f>K47*1/L47</f>
        <v>0.31860612516387754</v>
      </c>
      <c r="L48" s="57">
        <f>E48+G48+I48+K48</f>
        <v>1</v>
      </c>
      <c r="M48" s="1"/>
      <c r="N48" s="13"/>
      <c r="O48" s="28"/>
      <c r="P48" s="16"/>
      <c r="Q48" s="30"/>
      <c r="R48" s="31"/>
      <c r="S48" s="31"/>
      <c r="T48" s="16"/>
      <c r="U48" s="16"/>
      <c r="V48" s="11"/>
      <c r="W48" s="11"/>
      <c r="X48" s="11"/>
      <c r="Y48" s="1"/>
      <c r="Z48" s="1"/>
      <c r="AA48" s="1"/>
    </row>
    <row r="49" spans="1:27">
      <c r="A49" s="45"/>
      <c r="B49" s="53"/>
      <c r="C49" s="14"/>
      <c r="D49" s="14"/>
      <c r="E49" s="10"/>
      <c r="F49" s="10"/>
      <c r="G49" s="10"/>
      <c r="H49" s="10"/>
      <c r="I49" s="10"/>
      <c r="J49" s="10"/>
      <c r="K49" s="10"/>
      <c r="L49" s="49"/>
      <c r="M49" s="1"/>
      <c r="N49" s="13"/>
      <c r="O49" s="28"/>
      <c r="P49" s="16"/>
      <c r="Q49" s="33"/>
      <c r="R49" s="33"/>
      <c r="S49" s="33"/>
      <c r="T49" s="16"/>
      <c r="U49" s="16"/>
      <c r="V49" s="11"/>
      <c r="W49" s="11"/>
      <c r="X49" s="11"/>
      <c r="Y49" s="1"/>
      <c r="Z49" s="1"/>
      <c r="AA49" s="1"/>
    </row>
    <row r="50" spans="1:27" ht="6" customHeight="1">
      <c r="A50" s="50"/>
      <c r="B50" s="9"/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1"/>
      <c r="N50" s="13"/>
      <c r="O50" s="116"/>
      <c r="P50" s="116"/>
      <c r="Q50" s="116"/>
      <c r="R50" s="116"/>
      <c r="S50" s="16"/>
      <c r="T50" s="16"/>
      <c r="U50" s="16"/>
      <c r="V50" s="11"/>
      <c r="W50" s="11"/>
      <c r="X50" s="11"/>
      <c r="Y50" s="1"/>
      <c r="Z50" s="1"/>
      <c r="AA50" s="1"/>
    </row>
    <row r="51" spans="1:27">
      <c r="A51" s="50"/>
      <c r="B51" s="9"/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1"/>
      <c r="N51" s="13"/>
      <c r="O51" s="30"/>
      <c r="P51" s="178"/>
      <c r="Q51" s="178"/>
      <c r="R51" s="178"/>
      <c r="S51" s="16"/>
      <c r="T51" s="16"/>
      <c r="U51" s="16"/>
      <c r="V51" s="11"/>
      <c r="W51" s="11"/>
      <c r="X51" s="11"/>
      <c r="Y51" s="1"/>
      <c r="Z51" s="1"/>
      <c r="AA51" s="1"/>
    </row>
    <row r="52" spans="1:27" ht="28.9" customHeight="1">
      <c r="A52" s="45"/>
      <c r="B52" s="77" t="s">
        <v>17</v>
      </c>
      <c r="C52" s="78"/>
      <c r="D52" s="78"/>
      <c r="E52" s="79"/>
      <c r="F52" s="71"/>
      <c r="G52" s="77" t="s">
        <v>17</v>
      </c>
      <c r="H52" s="78"/>
      <c r="I52" s="78"/>
      <c r="J52" s="80"/>
      <c r="K52" s="81"/>
      <c r="L52" s="60"/>
      <c r="M52" s="1"/>
      <c r="N52" s="16"/>
      <c r="O52" s="32"/>
      <c r="P52" s="117"/>
      <c r="Q52" s="117"/>
      <c r="R52" s="117"/>
      <c r="S52" s="16"/>
      <c r="T52" s="16"/>
      <c r="U52" s="16"/>
      <c r="V52" s="11"/>
      <c r="W52" s="11"/>
      <c r="X52" s="11"/>
      <c r="Y52" s="1"/>
      <c r="Z52" s="1"/>
      <c r="AA52" s="1"/>
    </row>
    <row r="53" spans="1:27" ht="12.6" customHeight="1">
      <c r="A53" s="45"/>
      <c r="B53" s="179" t="s">
        <v>43</v>
      </c>
      <c r="C53" s="180"/>
      <c r="D53" s="180"/>
      <c r="E53" s="181"/>
      <c r="F53" s="71"/>
      <c r="G53" s="82" t="s">
        <v>41</v>
      </c>
      <c r="H53" s="83"/>
      <c r="I53" s="83"/>
      <c r="J53" s="84"/>
      <c r="K53" s="85"/>
      <c r="L53" s="60"/>
      <c r="M53" s="1"/>
      <c r="N53" s="13"/>
      <c r="O53" s="18"/>
      <c r="P53" s="18"/>
      <c r="Q53" s="18"/>
      <c r="R53" s="16"/>
      <c r="S53" s="16"/>
      <c r="T53" s="16"/>
      <c r="U53" s="16"/>
      <c r="V53" s="11"/>
      <c r="W53" s="11"/>
      <c r="X53" s="11"/>
      <c r="Y53" s="1"/>
      <c r="Z53" s="1"/>
      <c r="AA53" s="1"/>
    </row>
    <row r="54" spans="1:27" ht="12.6" customHeight="1">
      <c r="A54" s="51"/>
      <c r="B54" s="179" t="s">
        <v>58</v>
      </c>
      <c r="C54" s="180"/>
      <c r="D54" s="180"/>
      <c r="E54" s="181"/>
      <c r="F54" s="86"/>
      <c r="G54" s="87" t="s">
        <v>18</v>
      </c>
      <c r="H54" s="182" t="s">
        <v>42</v>
      </c>
      <c r="I54" s="182"/>
      <c r="J54" s="88"/>
      <c r="K54" s="89"/>
      <c r="L54" s="61"/>
      <c r="N54" s="13"/>
      <c r="O54" s="18"/>
      <c r="P54" s="18"/>
      <c r="Q54" s="18"/>
      <c r="R54" s="16"/>
      <c r="S54" s="16"/>
      <c r="T54" s="16"/>
      <c r="U54" s="16"/>
      <c r="V54" s="11"/>
    </row>
    <row r="55" spans="1:27" ht="12" customHeight="1" thickBot="1">
      <c r="A55" s="52"/>
      <c r="B55" s="90"/>
      <c r="C55" s="125"/>
      <c r="D55" s="125"/>
      <c r="E55" s="126"/>
      <c r="F55" s="91"/>
      <c r="G55" s="90" t="s">
        <v>61</v>
      </c>
      <c r="H55" s="123">
        <v>9730022</v>
      </c>
      <c r="I55" s="123"/>
      <c r="J55" s="92"/>
      <c r="K55" s="93"/>
      <c r="L55" s="62"/>
      <c r="N55" s="13"/>
      <c r="O55" s="28"/>
      <c r="P55" s="28"/>
      <c r="Q55" s="28"/>
      <c r="R55" s="16"/>
      <c r="S55" s="16"/>
      <c r="T55" s="16"/>
      <c r="U55" s="16"/>
      <c r="V55" s="11"/>
    </row>
    <row r="56" spans="1:27" ht="12.6" customHeight="1">
      <c r="B56" s="32"/>
      <c r="C56" s="117"/>
      <c r="D56" s="117"/>
      <c r="E56" s="117"/>
      <c r="G56" s="32"/>
      <c r="H56" s="124"/>
      <c r="I56" s="124"/>
      <c r="J56" s="34"/>
      <c r="K56" s="34"/>
      <c r="N56" s="15"/>
      <c r="O56" s="18"/>
      <c r="P56" s="18"/>
      <c r="Q56" s="18"/>
      <c r="R56" s="16"/>
      <c r="S56" s="16"/>
      <c r="T56" s="16"/>
      <c r="U56" s="16"/>
      <c r="V56" s="11"/>
    </row>
    <row r="57" spans="1:27">
      <c r="N57" s="13"/>
      <c r="O57" s="18"/>
      <c r="P57" s="18"/>
      <c r="Q57" s="18"/>
      <c r="R57" s="15"/>
      <c r="S57" s="16"/>
      <c r="T57" s="16"/>
      <c r="U57" s="16"/>
      <c r="V57" s="11"/>
    </row>
    <row r="58" spans="1:27">
      <c r="N58" s="22"/>
      <c r="O58" s="18"/>
      <c r="P58" s="18"/>
      <c r="Q58" s="18"/>
      <c r="R58" s="15"/>
      <c r="S58" s="16"/>
      <c r="T58" s="16"/>
      <c r="U58" s="16"/>
      <c r="V58" s="11"/>
    </row>
    <row r="59" spans="1:27">
      <c r="B59" s="30"/>
      <c r="C59" s="31"/>
      <c r="D59" s="31"/>
      <c r="E59" s="31"/>
      <c r="N59" s="13"/>
      <c r="O59" s="28"/>
      <c r="P59" s="28"/>
      <c r="Q59" s="28"/>
      <c r="R59" s="15"/>
      <c r="S59" s="16"/>
      <c r="T59" s="16"/>
      <c r="U59" s="16"/>
      <c r="V59" s="11"/>
    </row>
    <row r="60" spans="1:27">
      <c r="B60" s="116"/>
      <c r="C60" s="116"/>
      <c r="D60" s="116"/>
      <c r="E60" s="116"/>
      <c r="N60" s="29"/>
      <c r="O60" s="15"/>
      <c r="P60" s="15"/>
      <c r="Q60" s="15"/>
      <c r="R60" s="15"/>
      <c r="S60" s="16"/>
      <c r="T60" s="16"/>
      <c r="U60" s="16"/>
      <c r="V60" s="11"/>
    </row>
    <row r="61" spans="1:27">
      <c r="B61" s="116"/>
      <c r="C61" s="116"/>
      <c r="D61" s="116"/>
      <c r="E61" s="116"/>
      <c r="N61" s="13"/>
      <c r="O61" s="18"/>
      <c r="P61" s="18"/>
      <c r="Q61" s="18"/>
      <c r="R61" s="29"/>
      <c r="S61" s="16"/>
      <c r="T61" s="16"/>
      <c r="U61" s="16"/>
      <c r="V61" s="11"/>
    </row>
    <row r="62" spans="1:27">
      <c r="B62" s="32"/>
      <c r="C62" s="117"/>
      <c r="D62" s="117"/>
      <c r="E62" s="117"/>
      <c r="N62" s="15"/>
      <c r="O62" s="18"/>
      <c r="P62" s="18"/>
      <c r="Q62" s="18"/>
      <c r="R62" s="15"/>
      <c r="S62" s="16"/>
      <c r="T62" s="16"/>
      <c r="U62" s="16"/>
      <c r="V62" s="11"/>
    </row>
    <row r="63" spans="1:27">
      <c r="N63" s="13"/>
      <c r="O63" s="18"/>
      <c r="P63" s="18"/>
      <c r="Q63" s="18"/>
      <c r="R63" s="15"/>
      <c r="S63" s="16"/>
      <c r="T63" s="16"/>
      <c r="U63" s="16"/>
      <c r="V63" s="11"/>
    </row>
  </sheetData>
  <mergeCells count="172">
    <mergeCell ref="A40:A41"/>
    <mergeCell ref="B40:C41"/>
    <mergeCell ref="E40:F40"/>
    <mergeCell ref="G40:H40"/>
    <mergeCell ref="I40:J40"/>
    <mergeCell ref="E41:F41"/>
    <mergeCell ref="G41:H41"/>
    <mergeCell ref="I41:J41"/>
    <mergeCell ref="A42:A43"/>
    <mergeCell ref="B42:C43"/>
    <mergeCell ref="E42:F42"/>
    <mergeCell ref="G42:H42"/>
    <mergeCell ref="I42:J42"/>
    <mergeCell ref="E43:F43"/>
    <mergeCell ref="G43:H43"/>
    <mergeCell ref="I43:J43"/>
    <mergeCell ref="A36:A37"/>
    <mergeCell ref="B36:C37"/>
    <mergeCell ref="E36:F36"/>
    <mergeCell ref="G36:H36"/>
    <mergeCell ref="I36:J36"/>
    <mergeCell ref="E37:F37"/>
    <mergeCell ref="G37:H37"/>
    <mergeCell ref="I37:J37"/>
    <mergeCell ref="A38:A39"/>
    <mergeCell ref="B38:C39"/>
    <mergeCell ref="E38:F38"/>
    <mergeCell ref="G38:H38"/>
    <mergeCell ref="I38:J38"/>
    <mergeCell ref="E39:F39"/>
    <mergeCell ref="G39:H39"/>
    <mergeCell ref="I39:J39"/>
    <mergeCell ref="G33:H33"/>
    <mergeCell ref="I33:J33"/>
    <mergeCell ref="A34:A35"/>
    <mergeCell ref="B34:C35"/>
    <mergeCell ref="E34:F34"/>
    <mergeCell ref="G34:H34"/>
    <mergeCell ref="I34:J34"/>
    <mergeCell ref="E35:F35"/>
    <mergeCell ref="G35:H35"/>
    <mergeCell ref="I35:J35"/>
    <mergeCell ref="A32:A33"/>
    <mergeCell ref="A30:A31"/>
    <mergeCell ref="B30:C31"/>
    <mergeCell ref="E30:F30"/>
    <mergeCell ref="G30:H30"/>
    <mergeCell ref="I30:J30"/>
    <mergeCell ref="E31:F31"/>
    <mergeCell ref="G31:H31"/>
    <mergeCell ref="I31:J31"/>
    <mergeCell ref="A28:A29"/>
    <mergeCell ref="B28:C29"/>
    <mergeCell ref="E28:F28"/>
    <mergeCell ref="G27:H27"/>
    <mergeCell ref="G28:H28"/>
    <mergeCell ref="I28:J28"/>
    <mergeCell ref="O50:R50"/>
    <mergeCell ref="P51:R51"/>
    <mergeCell ref="P52:R52"/>
    <mergeCell ref="B53:E53"/>
    <mergeCell ref="H54:I54"/>
    <mergeCell ref="I45:J45"/>
    <mergeCell ref="G47:H47"/>
    <mergeCell ref="I47:J47"/>
    <mergeCell ref="G48:H48"/>
    <mergeCell ref="I48:J48"/>
    <mergeCell ref="E45:F45"/>
    <mergeCell ref="B54:E54"/>
    <mergeCell ref="G45:H45"/>
    <mergeCell ref="E29:F29"/>
    <mergeCell ref="G29:H29"/>
    <mergeCell ref="I29:J29"/>
    <mergeCell ref="B32:C33"/>
    <mergeCell ref="E32:F32"/>
    <mergeCell ref="G32:H32"/>
    <mergeCell ref="I32:J32"/>
    <mergeCell ref="E33:F33"/>
    <mergeCell ref="C1:L1"/>
    <mergeCell ref="A1:B4"/>
    <mergeCell ref="I5:L5"/>
    <mergeCell ref="H8:H9"/>
    <mergeCell ref="I13:J13"/>
    <mergeCell ref="A11:A15"/>
    <mergeCell ref="D11:D15"/>
    <mergeCell ref="E13:F13"/>
    <mergeCell ref="G11:H11"/>
    <mergeCell ref="B11:C15"/>
    <mergeCell ref="E14:F14"/>
    <mergeCell ref="G14:H14"/>
    <mergeCell ref="I14:J14"/>
    <mergeCell ref="I8:L8"/>
    <mergeCell ref="C7:F7"/>
    <mergeCell ref="I11:J11"/>
    <mergeCell ref="I7:J7"/>
    <mergeCell ref="G16:H16"/>
    <mergeCell ref="G17:H17"/>
    <mergeCell ref="I17:J17"/>
    <mergeCell ref="I16:J16"/>
    <mergeCell ref="G18:H18"/>
    <mergeCell ref="E44:F44"/>
    <mergeCell ref="B45:D45"/>
    <mergeCell ref="B47:D47"/>
    <mergeCell ref="B48:D48"/>
    <mergeCell ref="E47:F47"/>
    <mergeCell ref="E48:F48"/>
    <mergeCell ref="I19:J19"/>
    <mergeCell ref="I27:J27"/>
    <mergeCell ref="I25:J25"/>
    <mergeCell ref="I24:J24"/>
    <mergeCell ref="I23:J23"/>
    <mergeCell ref="I22:J22"/>
    <mergeCell ref="I21:J21"/>
    <mergeCell ref="I20:J20"/>
    <mergeCell ref="G44:H44"/>
    <mergeCell ref="I44:J44"/>
    <mergeCell ref="G26:H26"/>
    <mergeCell ref="I26:J26"/>
    <mergeCell ref="G22:H22"/>
    <mergeCell ref="A16:A17"/>
    <mergeCell ref="E16:F16"/>
    <mergeCell ref="E17:F17"/>
    <mergeCell ref="B16:C17"/>
    <mergeCell ref="A26:A27"/>
    <mergeCell ref="B26:C27"/>
    <mergeCell ref="E26:F26"/>
    <mergeCell ref="E22:F22"/>
    <mergeCell ref="E23:F23"/>
    <mergeCell ref="E27:F27"/>
    <mergeCell ref="A18:A19"/>
    <mergeCell ref="B18:C19"/>
    <mergeCell ref="E18:F18"/>
    <mergeCell ref="E19:F19"/>
    <mergeCell ref="A20:A21"/>
    <mergeCell ref="B20:C21"/>
    <mergeCell ref="E20:F20"/>
    <mergeCell ref="G20:H20"/>
    <mergeCell ref="A24:A25"/>
    <mergeCell ref="B24:C25"/>
    <mergeCell ref="E24:F24"/>
    <mergeCell ref="G24:H24"/>
    <mergeCell ref="E25:F25"/>
    <mergeCell ref="G25:H25"/>
    <mergeCell ref="E21:F21"/>
    <mergeCell ref="G21:H21"/>
    <mergeCell ref="A22:A23"/>
    <mergeCell ref="B22:C23"/>
    <mergeCell ref="G23:H23"/>
    <mergeCell ref="P9:T15"/>
    <mergeCell ref="R5:AA5"/>
    <mergeCell ref="B60:E60"/>
    <mergeCell ref="C62:E62"/>
    <mergeCell ref="B61:E61"/>
    <mergeCell ref="B46:D46"/>
    <mergeCell ref="E46:F46"/>
    <mergeCell ref="G46:H46"/>
    <mergeCell ref="I46:J46"/>
    <mergeCell ref="C56:E56"/>
    <mergeCell ref="H55:I55"/>
    <mergeCell ref="H56:I56"/>
    <mergeCell ref="C55:E55"/>
    <mergeCell ref="G19:H19"/>
    <mergeCell ref="I18:J18"/>
    <mergeCell ref="C6:F6"/>
    <mergeCell ref="C8:F8"/>
    <mergeCell ref="C9:F9"/>
    <mergeCell ref="E15:F15"/>
    <mergeCell ref="G15:H15"/>
    <mergeCell ref="I15:J15"/>
    <mergeCell ref="I9:L9"/>
    <mergeCell ref="G13:H13"/>
    <mergeCell ref="L11:L15"/>
  </mergeCells>
  <pageMargins left="0.25" right="0.25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SIQUEIRA HIDALGO</dc:creator>
  <cp:lastModifiedBy>Prefeitura</cp:lastModifiedBy>
  <cp:lastPrinted>2020-07-21T18:16:21Z</cp:lastPrinted>
  <dcterms:created xsi:type="dcterms:W3CDTF">2018-10-26T13:35:22Z</dcterms:created>
  <dcterms:modified xsi:type="dcterms:W3CDTF">2020-07-22T13:07:05Z</dcterms:modified>
</cp:coreProperties>
</file>